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მიმართულებები!$A$1:$N$151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K130" i="1" l="1"/>
  <c r="N130" i="1" s="1"/>
  <c r="U130" i="1"/>
  <c r="V130" i="1" s="1"/>
  <c r="K118" i="1"/>
  <c r="N118" i="1" s="1"/>
  <c r="U118" i="1"/>
  <c r="V118" i="1" s="1"/>
  <c r="K146" i="1"/>
  <c r="N146" i="1" s="1"/>
  <c r="U146" i="1"/>
  <c r="V146" i="1" s="1"/>
  <c r="K122" i="1"/>
  <c r="N122" i="1" s="1"/>
  <c r="U122" i="1"/>
  <c r="V122" i="1" s="1"/>
  <c r="K114" i="1"/>
  <c r="N114" i="1" s="1"/>
  <c r="U114" i="1"/>
  <c r="V114" i="1" s="1"/>
  <c r="L141" i="1"/>
  <c r="U141" i="1"/>
  <c r="V141" i="1" s="1"/>
  <c r="K148" i="1"/>
  <c r="N148" i="1" s="1"/>
  <c r="U148" i="1"/>
  <c r="V148" i="1" s="1"/>
  <c r="K144" i="1"/>
  <c r="N144" i="1" s="1"/>
  <c r="U144" i="1"/>
  <c r="V144" i="1" s="1"/>
  <c r="K120" i="1"/>
  <c r="N120" i="1" s="1"/>
  <c r="U120" i="1"/>
  <c r="V120" i="1" s="1"/>
  <c r="K116" i="1"/>
  <c r="N116" i="1" s="1"/>
  <c r="U116" i="1"/>
  <c r="V116" i="1" s="1"/>
  <c r="K127" i="1"/>
  <c r="N127" i="1" s="1"/>
  <c r="U127" i="1"/>
  <c r="V127" i="1" s="1"/>
  <c r="K149" i="1"/>
  <c r="N149" i="1" s="1"/>
  <c r="L145" i="1"/>
  <c r="L137" i="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L138" i="1"/>
  <c r="K134" i="1"/>
  <c r="N134" i="1" s="1"/>
  <c r="K126" i="1"/>
  <c r="N126" i="1" s="1"/>
  <c r="K110" i="1"/>
  <c r="N110" i="1" s="1"/>
  <c r="K98" i="1"/>
  <c r="N98" i="1" s="1"/>
  <c r="K150" i="1"/>
  <c r="N150" i="1" s="1"/>
  <c r="K142" i="1"/>
  <c r="N142" i="1" s="1"/>
  <c r="K106" i="1"/>
  <c r="N106" i="1" s="1"/>
  <c r="K102" i="1"/>
  <c r="N102" i="1" s="1"/>
  <c r="K94" i="1"/>
  <c r="N94" i="1" s="1"/>
  <c r="K90" i="1"/>
  <c r="N90"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K138" i="1"/>
  <c r="N138" i="1" s="1"/>
  <c r="K87" i="1"/>
  <c r="N87" i="1" s="1"/>
  <c r="L146" i="1"/>
  <c r="K23" i="1"/>
  <c r="N23" i="1" s="1"/>
  <c r="L100" i="1"/>
  <c r="L108" i="1"/>
  <c r="K55" i="1"/>
  <c r="N55" i="1" s="1"/>
  <c r="L150" i="1"/>
  <c r="K79" i="1"/>
  <c r="N79" i="1" s="1"/>
  <c r="K47" i="1"/>
  <c r="N47" i="1" s="1"/>
  <c r="K15" i="1"/>
  <c r="N15" i="1" s="1"/>
  <c r="L147" i="1"/>
  <c r="L142" i="1"/>
  <c r="L134" i="1"/>
  <c r="L124" i="1"/>
  <c r="L92" i="1"/>
  <c r="K71" i="1"/>
  <c r="N71" i="1" s="1"/>
  <c r="K39" i="1"/>
  <c r="N39" i="1" s="1"/>
  <c r="K7" i="1"/>
  <c r="N7" i="1" s="1"/>
  <c r="L151" i="1"/>
  <c r="L116" i="1"/>
  <c r="K63" i="1"/>
  <c r="N63" i="1" s="1"/>
  <c r="K31" i="1"/>
  <c r="N31" i="1" s="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Y450" i="3" l="1"/>
  <c r="K450" i="3"/>
  <c r="E450" i="3"/>
  <c r="AK450" i="3"/>
  <c r="AE450" i="3"/>
  <c r="AG450" i="3"/>
  <c r="S450" i="3"/>
  <c r="M450" i="3"/>
  <c r="G450" i="3"/>
  <c r="AM450" i="3"/>
  <c r="I450" i="3"/>
  <c r="AO450" i="3"/>
  <c r="AA450" i="3"/>
  <c r="U450" i="3"/>
  <c r="O450" i="3"/>
  <c r="C450" i="3"/>
  <c r="AI450" i="3"/>
  <c r="AC450" i="3"/>
  <c r="W450" i="3"/>
  <c r="Q450" i="3"/>
  <c r="I474" i="3"/>
  <c r="AO474" i="3"/>
  <c r="AA474" i="3"/>
  <c r="U474" i="3"/>
  <c r="O474" i="3"/>
  <c r="Q474" i="3"/>
  <c r="C474" i="3"/>
  <c r="AI474" i="3"/>
  <c r="AC474" i="3"/>
  <c r="W474" i="3"/>
  <c r="Y474" i="3"/>
  <c r="K474" i="3"/>
  <c r="E474" i="3"/>
  <c r="AK474" i="3"/>
  <c r="AE474" i="3"/>
  <c r="G474" i="3"/>
  <c r="AG474" i="3"/>
  <c r="AM474" i="3"/>
  <c r="S474" i="3"/>
  <c r="M474" i="3"/>
  <c r="I470" i="3"/>
  <c r="AO470" i="3"/>
  <c r="AA470" i="3"/>
  <c r="U470" i="3"/>
  <c r="O470" i="3"/>
  <c r="Q470" i="3"/>
  <c r="C470" i="3"/>
  <c r="AI470" i="3"/>
  <c r="AC470" i="3"/>
  <c r="W470" i="3"/>
  <c r="Y470" i="3"/>
  <c r="K470" i="3"/>
  <c r="E470" i="3"/>
  <c r="AK470" i="3"/>
  <c r="AE470" i="3"/>
  <c r="M470" i="3"/>
  <c r="G470" i="3"/>
  <c r="AG470" i="3"/>
  <c r="AM470" i="3"/>
  <c r="S470" i="3"/>
  <c r="I452" i="3"/>
  <c r="AO452" i="3"/>
  <c r="AA452" i="3"/>
  <c r="U452" i="3"/>
  <c r="O452" i="3"/>
  <c r="Q452" i="3"/>
  <c r="C452" i="3"/>
  <c r="AI452" i="3"/>
  <c r="AC452" i="3"/>
  <c r="W452" i="3"/>
  <c r="Y452" i="3"/>
  <c r="K452" i="3"/>
  <c r="E452" i="3"/>
  <c r="AK452" i="3"/>
  <c r="AE452" i="3"/>
  <c r="M452" i="3"/>
  <c r="G452" i="3"/>
  <c r="AG452" i="3"/>
  <c r="AM452" i="3"/>
  <c r="S452" i="3"/>
  <c r="Q493" i="3"/>
  <c r="U493" i="3"/>
  <c r="I493" i="3"/>
  <c r="O493" i="3"/>
  <c r="AO493" i="3"/>
  <c r="AA493" i="3"/>
  <c r="S493" i="3"/>
  <c r="E493" i="3"/>
  <c r="W493" i="3"/>
  <c r="AM493" i="3"/>
  <c r="AG493" i="3"/>
  <c r="K493" i="3"/>
  <c r="AC493" i="3"/>
  <c r="G493" i="3"/>
  <c r="AE493" i="3"/>
  <c r="Y493" i="3"/>
  <c r="AI493" i="3"/>
  <c r="M493" i="3"/>
  <c r="AK493" i="3"/>
  <c r="C493" i="3"/>
  <c r="I511" i="3"/>
  <c r="AO511" i="3"/>
  <c r="AA511" i="3"/>
  <c r="U511" i="3"/>
  <c r="O511" i="3"/>
  <c r="Q511" i="3"/>
  <c r="C511" i="3"/>
  <c r="AI511" i="3"/>
  <c r="AC511" i="3"/>
  <c r="W511" i="3"/>
  <c r="Y511" i="3"/>
  <c r="K511" i="3"/>
  <c r="E511" i="3"/>
  <c r="AK511" i="3"/>
  <c r="AE511" i="3"/>
  <c r="AG511" i="3"/>
  <c r="S511" i="3"/>
  <c r="M511" i="3"/>
  <c r="G511" i="3"/>
  <c r="AM511" i="3"/>
  <c r="I527" i="3"/>
  <c r="AO527" i="3"/>
  <c r="AA527" i="3"/>
  <c r="U527" i="3"/>
  <c r="O527" i="3"/>
  <c r="Q527" i="3"/>
  <c r="C527" i="3"/>
  <c r="AI527" i="3"/>
  <c r="AC527" i="3"/>
  <c r="W527" i="3"/>
  <c r="Y527" i="3"/>
  <c r="K527" i="3"/>
  <c r="E527" i="3"/>
  <c r="AK527" i="3"/>
  <c r="AE527" i="3"/>
  <c r="AG527" i="3"/>
  <c r="S527" i="3"/>
  <c r="M527" i="3"/>
  <c r="G527" i="3"/>
  <c r="AM527" i="3"/>
  <c r="I486" i="3"/>
  <c r="AO486" i="3"/>
  <c r="AA486" i="3"/>
  <c r="U486" i="3"/>
  <c r="O486" i="3"/>
  <c r="Q486" i="3"/>
  <c r="C486" i="3"/>
  <c r="AI486" i="3"/>
  <c r="AC486" i="3"/>
  <c r="W486" i="3"/>
  <c r="Y486" i="3"/>
  <c r="K486" i="3"/>
  <c r="E486" i="3"/>
  <c r="AK486" i="3"/>
  <c r="AE486" i="3"/>
  <c r="M486" i="3"/>
  <c r="G486" i="3"/>
  <c r="AG486" i="3"/>
  <c r="AM486" i="3"/>
  <c r="S486" i="3"/>
  <c r="Y427" i="3"/>
  <c r="K427" i="3"/>
  <c r="E427" i="3"/>
  <c r="AK427" i="3"/>
  <c r="AE427" i="3"/>
  <c r="AG427" i="3"/>
  <c r="S427" i="3"/>
  <c r="M427" i="3"/>
  <c r="G427" i="3"/>
  <c r="AM427" i="3"/>
  <c r="I427" i="3"/>
  <c r="AO427" i="3"/>
  <c r="AA427" i="3"/>
  <c r="U427" i="3"/>
  <c r="O427" i="3"/>
  <c r="Q427" i="3"/>
  <c r="C427" i="3"/>
  <c r="AI427" i="3"/>
  <c r="AC427" i="3"/>
  <c r="W427" i="3"/>
  <c r="I518" i="3"/>
  <c r="AO518" i="3"/>
  <c r="AA518" i="3"/>
  <c r="U518" i="3"/>
  <c r="O518" i="3"/>
  <c r="Q518" i="3"/>
  <c r="C518" i="3"/>
  <c r="AI518" i="3"/>
  <c r="AC518" i="3"/>
  <c r="W518" i="3"/>
  <c r="Y518" i="3"/>
  <c r="K518" i="3"/>
  <c r="E518" i="3"/>
  <c r="AK518" i="3"/>
  <c r="AE518" i="3"/>
  <c r="AG518" i="3"/>
  <c r="S518" i="3"/>
  <c r="M518" i="3"/>
  <c r="G518" i="3"/>
  <c r="AM518" i="3"/>
  <c r="I491" i="3"/>
  <c r="AO491" i="3"/>
  <c r="AA491" i="3"/>
  <c r="U491" i="3"/>
  <c r="O491" i="3"/>
  <c r="Q491" i="3"/>
  <c r="C491" i="3"/>
  <c r="AI491" i="3"/>
  <c r="AC491" i="3"/>
  <c r="W491" i="3"/>
  <c r="Y491" i="3"/>
  <c r="K491" i="3"/>
  <c r="E491" i="3"/>
  <c r="AK491" i="3"/>
  <c r="AE491" i="3"/>
  <c r="AG491" i="3"/>
  <c r="S491" i="3"/>
  <c r="M491" i="3"/>
  <c r="G491" i="3"/>
  <c r="AM491" i="3"/>
  <c r="AG466" i="3"/>
  <c r="S466" i="3"/>
  <c r="M466" i="3"/>
  <c r="G466" i="3"/>
  <c r="AM466" i="3"/>
  <c r="I466" i="3"/>
  <c r="AO466" i="3"/>
  <c r="AA466" i="3"/>
  <c r="U466" i="3"/>
  <c r="O466" i="3"/>
  <c r="Q466" i="3"/>
  <c r="C466" i="3"/>
  <c r="AI466" i="3"/>
  <c r="AC466" i="3"/>
  <c r="W466" i="3"/>
  <c r="E466" i="3"/>
  <c r="AK466" i="3"/>
  <c r="Y466" i="3"/>
  <c r="AE466" i="3"/>
  <c r="K466" i="3"/>
  <c r="I405" i="3"/>
  <c r="AO405" i="3"/>
  <c r="AA405" i="3"/>
  <c r="U405" i="3"/>
  <c r="O405" i="3"/>
  <c r="Q405" i="3"/>
  <c r="C405" i="3"/>
  <c r="AI405" i="3"/>
  <c r="AC405" i="3"/>
  <c r="W405" i="3"/>
  <c r="Y405" i="3"/>
  <c r="K405" i="3"/>
  <c r="E405" i="3"/>
  <c r="AK405" i="3"/>
  <c r="AE405" i="3"/>
  <c r="G405" i="3"/>
  <c r="AG405" i="3"/>
  <c r="AM405" i="3"/>
  <c r="S405" i="3"/>
  <c r="M405" i="3"/>
  <c r="AG487" i="3"/>
  <c r="S487" i="3"/>
  <c r="M487" i="3"/>
  <c r="G487" i="3"/>
  <c r="AM487" i="3"/>
  <c r="I487" i="3"/>
  <c r="AO487" i="3"/>
  <c r="AA487" i="3"/>
  <c r="U487" i="3"/>
  <c r="O487" i="3"/>
  <c r="Q487" i="3"/>
  <c r="C487" i="3"/>
  <c r="AI487" i="3"/>
  <c r="AC487" i="3"/>
  <c r="W487" i="3"/>
  <c r="Y487" i="3"/>
  <c r="AE487" i="3"/>
  <c r="K487" i="3"/>
  <c r="E487" i="3"/>
  <c r="AK487" i="3"/>
  <c r="I503" i="3"/>
  <c r="AO503" i="3"/>
  <c r="AA503" i="3"/>
  <c r="Q503" i="3"/>
  <c r="C503" i="3"/>
  <c r="AI503" i="3"/>
  <c r="Y503" i="3"/>
  <c r="K503" i="3"/>
  <c r="E503" i="3"/>
  <c r="AK503" i="3"/>
  <c r="M503" i="3"/>
  <c r="O503" i="3"/>
  <c r="U503" i="3"/>
  <c r="W503" i="3"/>
  <c r="AG503" i="3"/>
  <c r="AC503" i="3"/>
  <c r="AE503" i="3"/>
  <c r="S503" i="3"/>
  <c r="G503" i="3"/>
  <c r="AM503" i="3"/>
  <c r="I521" i="3"/>
  <c r="AO521" i="3"/>
  <c r="AA521" i="3"/>
  <c r="U521" i="3"/>
  <c r="O521" i="3"/>
  <c r="Q521" i="3"/>
  <c r="C521" i="3"/>
  <c r="AI521" i="3"/>
  <c r="AC521" i="3"/>
  <c r="W521" i="3"/>
  <c r="Y521" i="3"/>
  <c r="K521" i="3"/>
  <c r="E521" i="3"/>
  <c r="AK521" i="3"/>
  <c r="AE521" i="3"/>
  <c r="AG521" i="3"/>
  <c r="S521" i="3"/>
  <c r="M521" i="3"/>
  <c r="G521" i="3"/>
  <c r="AM521" i="3"/>
  <c r="M435" i="3"/>
  <c r="Q435" i="3"/>
  <c r="AM435" i="3"/>
  <c r="AG435" i="3"/>
  <c r="AA435" i="3"/>
  <c r="U435" i="3"/>
  <c r="K435" i="3"/>
  <c r="W435" i="3"/>
  <c r="I435" i="3"/>
  <c r="G435" i="3"/>
  <c r="AO435" i="3"/>
  <c r="AE435" i="3"/>
  <c r="Y435" i="3"/>
  <c r="AC435" i="3"/>
  <c r="S435" i="3"/>
  <c r="AK435" i="3"/>
  <c r="AI435" i="3"/>
  <c r="O435" i="3"/>
  <c r="E435" i="3"/>
  <c r="C435" i="3"/>
  <c r="I514" i="3"/>
  <c r="AO514" i="3"/>
  <c r="AA514" i="3"/>
  <c r="U514" i="3"/>
  <c r="O514" i="3"/>
  <c r="Q514" i="3"/>
  <c r="C514" i="3"/>
  <c r="AI514" i="3"/>
  <c r="AC514" i="3"/>
  <c r="W514" i="3"/>
  <c r="Y514" i="3"/>
  <c r="K514" i="3"/>
  <c r="E514" i="3"/>
  <c r="AK514" i="3"/>
  <c r="AE514" i="3"/>
  <c r="AG514" i="3"/>
  <c r="S514" i="3"/>
  <c r="M514" i="3"/>
  <c r="G514" i="3"/>
  <c r="AM514" i="3"/>
  <c r="Y480" i="3"/>
  <c r="K480" i="3"/>
  <c r="E480" i="3"/>
  <c r="AK480" i="3"/>
  <c r="AE480" i="3"/>
  <c r="AG480" i="3"/>
  <c r="S480" i="3"/>
  <c r="M480" i="3"/>
  <c r="G480" i="3"/>
  <c r="AM480" i="3"/>
  <c r="I480" i="3"/>
  <c r="AO480" i="3"/>
  <c r="AA480" i="3"/>
  <c r="U480" i="3"/>
  <c r="O480" i="3"/>
  <c r="C480" i="3"/>
  <c r="AI480" i="3"/>
  <c r="AC480" i="3"/>
  <c r="Q480" i="3"/>
  <c r="W480" i="3"/>
  <c r="I526" i="3"/>
  <c r="AO526" i="3"/>
  <c r="AA526" i="3"/>
  <c r="U526" i="3"/>
  <c r="O526" i="3"/>
  <c r="Q526" i="3"/>
  <c r="C526" i="3"/>
  <c r="AI526" i="3"/>
  <c r="AC526" i="3"/>
  <c r="W526" i="3"/>
  <c r="Y526" i="3"/>
  <c r="K526" i="3"/>
  <c r="E526" i="3"/>
  <c r="AK526" i="3"/>
  <c r="AE526" i="3"/>
  <c r="AG526" i="3"/>
  <c r="S526" i="3"/>
  <c r="M526" i="3"/>
  <c r="G526" i="3"/>
  <c r="AM526" i="3"/>
  <c r="I448" i="3"/>
  <c r="AO448" i="3"/>
  <c r="AA448" i="3"/>
  <c r="U448" i="3"/>
  <c r="O448" i="3"/>
  <c r="Q448" i="3"/>
  <c r="C448" i="3"/>
  <c r="AI448" i="3"/>
  <c r="AC448" i="3"/>
  <c r="W448" i="3"/>
  <c r="Y448" i="3"/>
  <c r="K448" i="3"/>
  <c r="E448" i="3"/>
  <c r="AK448" i="3"/>
  <c r="AE448" i="3"/>
  <c r="AG448" i="3"/>
  <c r="S448" i="3"/>
  <c r="M448" i="3"/>
  <c r="G448" i="3"/>
  <c r="AM448" i="3"/>
  <c r="I482" i="3"/>
  <c r="AO482" i="3"/>
  <c r="AA482" i="3"/>
  <c r="U482" i="3"/>
  <c r="O482" i="3"/>
  <c r="Q482" i="3"/>
  <c r="C482" i="3"/>
  <c r="AI482" i="3"/>
  <c r="AC482" i="3"/>
  <c r="W482" i="3"/>
  <c r="Y482" i="3"/>
  <c r="K482" i="3"/>
  <c r="E482" i="3"/>
  <c r="AK482" i="3"/>
  <c r="AE482" i="3"/>
  <c r="AG482" i="3"/>
  <c r="AM482" i="3"/>
  <c r="S482" i="3"/>
  <c r="M482" i="3"/>
  <c r="G482" i="3"/>
  <c r="Y507" i="3"/>
  <c r="K507" i="3"/>
  <c r="E507" i="3"/>
  <c r="AK507" i="3"/>
  <c r="AE507" i="3"/>
  <c r="AG507" i="3"/>
  <c r="S507" i="3"/>
  <c r="M507" i="3"/>
  <c r="G507" i="3"/>
  <c r="AM507" i="3"/>
  <c r="I507" i="3"/>
  <c r="AO507" i="3"/>
  <c r="AA507" i="3"/>
  <c r="U507" i="3"/>
  <c r="O507" i="3"/>
  <c r="AC507" i="3"/>
  <c r="Q507" i="3"/>
  <c r="W507" i="3"/>
  <c r="C507" i="3"/>
  <c r="AI507" i="3"/>
  <c r="Y409" i="3"/>
  <c r="K409" i="3"/>
  <c r="E409" i="3"/>
  <c r="AK409" i="3"/>
  <c r="AE409" i="3"/>
  <c r="AG409" i="3"/>
  <c r="S409" i="3"/>
  <c r="M409" i="3"/>
  <c r="G409" i="3"/>
  <c r="AM409" i="3"/>
  <c r="I409" i="3"/>
  <c r="AO409" i="3"/>
  <c r="AA409" i="3"/>
  <c r="U409" i="3"/>
  <c r="O409" i="3"/>
  <c r="Q409" i="3"/>
  <c r="C409" i="3"/>
  <c r="AI409" i="3"/>
  <c r="AC409" i="3"/>
  <c r="W409" i="3"/>
  <c r="I446" i="3"/>
  <c r="AO446" i="3"/>
  <c r="AA446" i="3"/>
  <c r="U446" i="3"/>
  <c r="O446" i="3"/>
  <c r="Q446" i="3"/>
  <c r="C446" i="3"/>
  <c r="AI446" i="3"/>
  <c r="AC446" i="3"/>
  <c r="W446" i="3"/>
  <c r="Y446" i="3"/>
  <c r="K446" i="3"/>
  <c r="E446" i="3"/>
  <c r="AK446" i="3"/>
  <c r="AE446" i="3"/>
  <c r="AG446" i="3"/>
  <c r="AM446" i="3"/>
  <c r="S446" i="3"/>
  <c r="M446" i="3"/>
  <c r="G446" i="3"/>
  <c r="Y489" i="3"/>
  <c r="K489" i="3"/>
  <c r="E489" i="3"/>
  <c r="AK489" i="3"/>
  <c r="AE489" i="3"/>
  <c r="AG489" i="3"/>
  <c r="S489" i="3"/>
  <c r="M489" i="3"/>
  <c r="G489" i="3"/>
  <c r="AM489" i="3"/>
  <c r="I489" i="3"/>
  <c r="AO489" i="3"/>
  <c r="AA489" i="3"/>
  <c r="U489" i="3"/>
  <c r="O489" i="3"/>
  <c r="Q489" i="3"/>
  <c r="W489" i="3"/>
  <c r="C489" i="3"/>
  <c r="AI489" i="3"/>
  <c r="AC489" i="3"/>
  <c r="I505" i="3"/>
  <c r="AO505" i="3"/>
  <c r="AA505" i="3"/>
  <c r="U505" i="3"/>
  <c r="O505" i="3"/>
  <c r="Q505" i="3"/>
  <c r="C505" i="3"/>
  <c r="AI505" i="3"/>
  <c r="AC505" i="3"/>
  <c r="W505" i="3"/>
  <c r="Y505" i="3"/>
  <c r="K505" i="3"/>
  <c r="E505" i="3"/>
  <c r="AK505" i="3"/>
  <c r="AE505" i="3"/>
  <c r="AG505" i="3"/>
  <c r="AM505" i="3"/>
  <c r="S505" i="3"/>
  <c r="M505" i="3"/>
  <c r="G505" i="3"/>
  <c r="I523" i="3"/>
  <c r="AO523" i="3"/>
  <c r="AA523" i="3"/>
  <c r="U523" i="3"/>
  <c r="O523" i="3"/>
  <c r="Q523" i="3"/>
  <c r="C523" i="3"/>
  <c r="AI523" i="3"/>
  <c r="AC523" i="3"/>
  <c r="W523" i="3"/>
  <c r="Y523" i="3"/>
  <c r="K523" i="3"/>
  <c r="E523" i="3"/>
  <c r="AK523" i="3"/>
  <c r="AE523" i="3"/>
  <c r="AG523" i="3"/>
  <c r="S523" i="3"/>
  <c r="M523" i="3"/>
  <c r="G523" i="3"/>
  <c r="AM523" i="3"/>
  <c r="I510" i="3"/>
  <c r="AO510" i="3"/>
  <c r="AA510" i="3"/>
  <c r="U510" i="3"/>
  <c r="O510" i="3"/>
  <c r="Q510" i="3"/>
  <c r="C510" i="3"/>
  <c r="AI510" i="3"/>
  <c r="AC510" i="3"/>
  <c r="W510" i="3"/>
  <c r="Y510" i="3"/>
  <c r="K510" i="3"/>
  <c r="E510" i="3"/>
  <c r="AK510" i="3"/>
  <c r="AE510" i="3"/>
  <c r="AG510" i="3"/>
  <c r="AM510" i="3"/>
  <c r="S510" i="3"/>
  <c r="M510" i="3"/>
  <c r="G510" i="3"/>
  <c r="I522" i="3"/>
  <c r="AO522" i="3"/>
  <c r="AA522" i="3"/>
  <c r="U522" i="3"/>
  <c r="O522" i="3"/>
  <c r="Q522" i="3"/>
  <c r="C522" i="3"/>
  <c r="AI522" i="3"/>
  <c r="AC522" i="3"/>
  <c r="W522" i="3"/>
  <c r="Y522" i="3"/>
  <c r="K522" i="3"/>
  <c r="E522" i="3"/>
  <c r="AK522" i="3"/>
  <c r="AE522" i="3"/>
  <c r="AG522" i="3"/>
  <c r="S522" i="3"/>
  <c r="M522" i="3"/>
  <c r="G522" i="3"/>
  <c r="AM522" i="3"/>
  <c r="I422" i="3"/>
  <c r="AO422" i="3"/>
  <c r="AA422" i="3"/>
  <c r="U422" i="3"/>
  <c r="O422" i="3"/>
  <c r="Q422" i="3"/>
  <c r="C422" i="3"/>
  <c r="AI422" i="3"/>
  <c r="AC422" i="3"/>
  <c r="W422" i="3"/>
  <c r="Y422" i="3"/>
  <c r="K422" i="3"/>
  <c r="E422" i="3"/>
  <c r="AK422" i="3"/>
  <c r="AE422" i="3"/>
  <c r="AG422" i="3"/>
  <c r="AM422" i="3"/>
  <c r="S422" i="3"/>
  <c r="M422" i="3"/>
  <c r="G422" i="3"/>
  <c r="Y401" i="3"/>
  <c r="S401" i="3"/>
  <c r="U401" i="3"/>
  <c r="AI401" i="3"/>
  <c r="AG401" i="3"/>
  <c r="AC401" i="3"/>
  <c r="AE401" i="3"/>
  <c r="I401" i="3"/>
  <c r="AO401" i="3"/>
  <c r="AM401" i="3"/>
  <c r="C401" i="3"/>
  <c r="E401" i="3"/>
  <c r="W401" i="3"/>
  <c r="AK401" i="3"/>
  <c r="Q401" i="3"/>
  <c r="G401" i="3"/>
  <c r="K401" i="3"/>
  <c r="M401" i="3"/>
  <c r="O401" i="3"/>
  <c r="AA401" i="3"/>
  <c r="I451" i="3"/>
  <c r="AO451" i="3"/>
  <c r="AA451" i="3"/>
  <c r="U451" i="3"/>
  <c r="O451" i="3"/>
  <c r="Q451" i="3"/>
  <c r="C451" i="3"/>
  <c r="AI451" i="3"/>
  <c r="AC451" i="3"/>
  <c r="W451" i="3"/>
  <c r="Y451" i="3"/>
  <c r="K451" i="3"/>
  <c r="E451" i="3"/>
  <c r="AK451" i="3"/>
  <c r="AE451" i="3"/>
  <c r="AG451" i="3"/>
  <c r="S451" i="3"/>
  <c r="M451" i="3"/>
  <c r="G451" i="3"/>
  <c r="AM451" i="3"/>
  <c r="I410" i="3"/>
  <c r="AO410" i="3"/>
  <c r="AA410" i="3"/>
  <c r="U410" i="3"/>
  <c r="O410" i="3"/>
  <c r="Q410" i="3"/>
  <c r="C410" i="3"/>
  <c r="AI410" i="3"/>
  <c r="AC410" i="3"/>
  <c r="W410" i="3"/>
  <c r="Y410" i="3"/>
  <c r="K410" i="3"/>
  <c r="E410" i="3"/>
  <c r="AK410" i="3"/>
  <c r="AE410" i="3"/>
  <c r="G410" i="3"/>
  <c r="AG410" i="3"/>
  <c r="AM410" i="3"/>
  <c r="S410" i="3"/>
  <c r="M410" i="3"/>
  <c r="I500" i="3"/>
  <c r="AO500" i="3"/>
  <c r="AA500" i="3"/>
  <c r="U500" i="3"/>
  <c r="O500" i="3"/>
  <c r="Q500" i="3"/>
  <c r="C500" i="3"/>
  <c r="AI500" i="3"/>
  <c r="AC500" i="3"/>
  <c r="W500" i="3"/>
  <c r="Y500" i="3"/>
  <c r="K500" i="3"/>
  <c r="E500" i="3"/>
  <c r="AK500" i="3"/>
  <c r="AE500" i="3"/>
  <c r="S500" i="3"/>
  <c r="M500" i="3"/>
  <c r="G500" i="3"/>
  <c r="AG500" i="3"/>
  <c r="AM500" i="3"/>
  <c r="Y475" i="3"/>
  <c r="K475" i="3"/>
  <c r="E475" i="3"/>
  <c r="AK475" i="3"/>
  <c r="AE475" i="3"/>
  <c r="AG475" i="3"/>
  <c r="S475" i="3"/>
  <c r="M475" i="3"/>
  <c r="G475" i="3"/>
  <c r="AM475" i="3"/>
  <c r="I475" i="3"/>
  <c r="AO475" i="3"/>
  <c r="AA475" i="3"/>
  <c r="U475" i="3"/>
  <c r="O475" i="3"/>
  <c r="C475" i="3"/>
  <c r="AI475" i="3"/>
  <c r="AC475" i="3"/>
  <c r="Q475" i="3"/>
  <c r="W475" i="3"/>
  <c r="Q471" i="3"/>
  <c r="AO471" i="3"/>
  <c r="U471" i="3"/>
  <c r="AE471" i="3"/>
  <c r="K471" i="3"/>
  <c r="AK471" i="3"/>
  <c r="AM471" i="3"/>
  <c r="I471" i="3"/>
  <c r="AA471" i="3"/>
  <c r="G471" i="3"/>
  <c r="Y471" i="3"/>
  <c r="E471" i="3"/>
  <c r="O471" i="3"/>
  <c r="M471" i="3"/>
  <c r="W471" i="3"/>
  <c r="S471" i="3"/>
  <c r="AC471" i="3"/>
  <c r="AG471" i="3"/>
  <c r="AI471" i="3"/>
  <c r="C471" i="3"/>
  <c r="S443" i="3"/>
  <c r="M443" i="3"/>
  <c r="G443" i="3"/>
  <c r="AM443" i="3"/>
  <c r="AA443" i="3"/>
  <c r="U443" i="3"/>
  <c r="O443" i="3"/>
  <c r="AI443" i="3"/>
  <c r="AC443" i="3"/>
  <c r="W443" i="3"/>
  <c r="I443" i="3"/>
  <c r="AE443" i="3"/>
  <c r="AO443" i="3"/>
  <c r="E443" i="3"/>
  <c r="AK443" i="3"/>
  <c r="K443" i="3"/>
  <c r="Y443" i="3"/>
  <c r="C443" i="3"/>
  <c r="AG443" i="3"/>
  <c r="Q443" i="3"/>
  <c r="I524" i="3"/>
  <c r="AO524" i="3"/>
  <c r="AA524" i="3"/>
  <c r="U524" i="3"/>
  <c r="O524" i="3"/>
  <c r="Q524" i="3"/>
  <c r="C524" i="3"/>
  <c r="AI524" i="3"/>
  <c r="AC524" i="3"/>
  <c r="W524" i="3"/>
  <c r="Y524" i="3"/>
  <c r="K524" i="3"/>
  <c r="E524" i="3"/>
  <c r="AK524" i="3"/>
  <c r="AE524" i="3"/>
  <c r="AG524" i="3"/>
  <c r="S524" i="3"/>
  <c r="M524" i="3"/>
  <c r="G524" i="3"/>
  <c r="AM524" i="3"/>
  <c r="AG464" i="3"/>
  <c r="AK464" i="3"/>
  <c r="C464" i="3"/>
  <c r="U464" i="3"/>
  <c r="AM464" i="3"/>
  <c r="K464" i="3"/>
  <c r="AE464" i="3"/>
  <c r="W464" i="3"/>
  <c r="Q464" i="3"/>
  <c r="AA464" i="3"/>
  <c r="G464" i="3"/>
  <c r="E464" i="3"/>
  <c r="Y464" i="3"/>
  <c r="AC464" i="3"/>
  <c r="AO464" i="3"/>
  <c r="M464" i="3"/>
  <c r="AI464" i="3"/>
  <c r="O464" i="3"/>
  <c r="I464" i="3"/>
  <c r="S464" i="3"/>
  <c r="Y465" i="3"/>
  <c r="K465" i="3"/>
  <c r="I465" i="3"/>
  <c r="C465" i="3"/>
  <c r="E465" i="3"/>
  <c r="AK465" i="3"/>
  <c r="AE465" i="3"/>
  <c r="Q465" i="3"/>
  <c r="S465" i="3"/>
  <c r="M465" i="3"/>
  <c r="G465" i="3"/>
  <c r="AM465" i="3"/>
  <c r="AG465" i="3"/>
  <c r="AA465" i="3"/>
  <c r="U465" i="3"/>
  <c r="O465" i="3"/>
  <c r="AO465" i="3"/>
  <c r="AI465" i="3"/>
  <c r="AC465" i="3"/>
  <c r="W465" i="3"/>
  <c r="I414" i="3"/>
  <c r="AO414" i="3"/>
  <c r="AA414" i="3"/>
  <c r="U414" i="3"/>
  <c r="O414" i="3"/>
  <c r="Q414" i="3"/>
  <c r="C414" i="3"/>
  <c r="AI414" i="3"/>
  <c r="AC414" i="3"/>
  <c r="W414" i="3"/>
  <c r="Y414" i="3"/>
  <c r="K414" i="3"/>
  <c r="E414" i="3"/>
  <c r="AK414" i="3"/>
  <c r="AE414" i="3"/>
  <c r="S414" i="3"/>
  <c r="M414" i="3"/>
  <c r="G414" i="3"/>
  <c r="AG414" i="3"/>
  <c r="AM414" i="3"/>
  <c r="Q461" i="3"/>
  <c r="AO461" i="3"/>
  <c r="U461" i="3"/>
  <c r="K461" i="3"/>
  <c r="AK461" i="3"/>
  <c r="I461" i="3"/>
  <c r="AA461" i="3"/>
  <c r="O461" i="3"/>
  <c r="E461" i="3"/>
  <c r="AE461" i="3"/>
  <c r="Y461" i="3"/>
  <c r="G461" i="3"/>
  <c r="W461" i="3"/>
  <c r="M461" i="3"/>
  <c r="AC461" i="3"/>
  <c r="S461" i="3"/>
  <c r="AI461" i="3"/>
  <c r="AM461" i="3"/>
  <c r="AG461" i="3"/>
  <c r="C461" i="3"/>
  <c r="I396" i="3"/>
  <c r="AO396" i="3"/>
  <c r="AC396" i="3"/>
  <c r="AM396" i="3"/>
  <c r="AE396" i="3"/>
  <c r="Q396" i="3"/>
  <c r="E396" i="3"/>
  <c r="AK396" i="3"/>
  <c r="K396" i="3"/>
  <c r="C396" i="3"/>
  <c r="Y396" i="3"/>
  <c r="M396" i="3"/>
  <c r="G396" i="3"/>
  <c r="AA396" i="3"/>
  <c r="S396" i="3"/>
  <c r="O396" i="3"/>
  <c r="AG396" i="3"/>
  <c r="AI396" i="3"/>
  <c r="U396" i="3"/>
  <c r="W396" i="3"/>
  <c r="I397" i="3"/>
  <c r="AO397" i="3"/>
  <c r="AC397" i="3"/>
  <c r="C397" i="3"/>
  <c r="W397" i="3"/>
  <c r="Q397" i="3"/>
  <c r="E397" i="3"/>
  <c r="AK397" i="3"/>
  <c r="S397" i="3"/>
  <c r="AM397" i="3"/>
  <c r="Y397" i="3"/>
  <c r="M397" i="3"/>
  <c r="O397" i="3"/>
  <c r="AI397" i="3"/>
  <c r="K397" i="3"/>
  <c r="AG397" i="3"/>
  <c r="U397" i="3"/>
  <c r="AE397" i="3"/>
  <c r="G397" i="3"/>
  <c r="AA397" i="3"/>
  <c r="G416" i="3"/>
  <c r="Q416" i="3"/>
  <c r="S416" i="3"/>
  <c r="U416" i="3"/>
  <c r="O416" i="3"/>
  <c r="E416" i="3"/>
  <c r="W416" i="3"/>
  <c r="AO416" i="3"/>
  <c r="AM416" i="3"/>
  <c r="AA416" i="3"/>
  <c r="K416" i="3"/>
  <c r="AC416" i="3"/>
  <c r="M416" i="3"/>
  <c r="I416" i="3"/>
  <c r="AE416" i="3"/>
  <c r="Y416" i="3"/>
  <c r="AI416" i="3"/>
  <c r="AG416" i="3"/>
  <c r="AK416" i="3"/>
  <c r="C416" i="3"/>
  <c r="I496" i="3"/>
  <c r="AO496" i="3"/>
  <c r="AA496" i="3"/>
  <c r="U496" i="3"/>
  <c r="O496" i="3"/>
  <c r="Q496" i="3"/>
  <c r="C496" i="3"/>
  <c r="AI496" i="3"/>
  <c r="AC496" i="3"/>
  <c r="W496" i="3"/>
  <c r="Y496" i="3"/>
  <c r="K496" i="3"/>
  <c r="E496" i="3"/>
  <c r="AK496" i="3"/>
  <c r="AE496" i="3"/>
  <c r="AG496" i="3"/>
  <c r="AM496" i="3"/>
  <c r="S496" i="3"/>
  <c r="M496" i="3"/>
  <c r="G496" i="3"/>
  <c r="I439" i="3"/>
  <c r="AO439" i="3"/>
  <c r="AA439" i="3"/>
  <c r="U439" i="3"/>
  <c r="O439" i="3"/>
  <c r="Q439" i="3"/>
  <c r="C439" i="3"/>
  <c r="AI439" i="3"/>
  <c r="AC439" i="3"/>
  <c r="W439" i="3"/>
  <c r="Y439" i="3"/>
  <c r="K439" i="3"/>
  <c r="E439" i="3"/>
  <c r="AK439" i="3"/>
  <c r="AE439" i="3"/>
  <c r="AG439" i="3"/>
  <c r="S439" i="3"/>
  <c r="M439" i="3"/>
  <c r="G439" i="3"/>
  <c r="AM439" i="3"/>
  <c r="I432" i="3"/>
  <c r="AO432" i="3"/>
  <c r="AA432" i="3"/>
  <c r="U432" i="3"/>
  <c r="O432" i="3"/>
  <c r="Q432" i="3"/>
  <c r="C432" i="3"/>
  <c r="AI432" i="3"/>
  <c r="AC432" i="3"/>
  <c r="W432" i="3"/>
  <c r="Y432" i="3"/>
  <c r="K432" i="3"/>
  <c r="E432" i="3"/>
  <c r="AK432" i="3"/>
  <c r="AE432" i="3"/>
  <c r="S432" i="3"/>
  <c r="M432" i="3"/>
  <c r="G432" i="3"/>
  <c r="AG432" i="3"/>
  <c r="AM432" i="3"/>
  <c r="Q412" i="3"/>
  <c r="I412" i="3"/>
  <c r="C412" i="3"/>
  <c r="AI412" i="3"/>
  <c r="AC412" i="3"/>
  <c r="W412" i="3"/>
  <c r="Y412" i="3"/>
  <c r="K412" i="3"/>
  <c r="E412" i="3"/>
  <c r="AK412" i="3"/>
  <c r="AE412" i="3"/>
  <c r="AG412" i="3"/>
  <c r="S412" i="3"/>
  <c r="M412" i="3"/>
  <c r="G412" i="3"/>
  <c r="AM412" i="3"/>
  <c r="O412" i="3"/>
  <c r="AO412" i="3"/>
  <c r="AA412" i="3"/>
  <c r="U412" i="3"/>
  <c r="I528" i="3"/>
  <c r="AO528" i="3"/>
  <c r="AA528" i="3"/>
  <c r="U528" i="3"/>
  <c r="O528" i="3"/>
  <c r="Q528" i="3"/>
  <c r="C528" i="3"/>
  <c r="AI528" i="3"/>
  <c r="AC528" i="3"/>
  <c r="W528" i="3"/>
  <c r="Y528" i="3"/>
  <c r="K528" i="3"/>
  <c r="E528" i="3"/>
  <c r="AK528" i="3"/>
  <c r="AE528" i="3"/>
  <c r="AG528" i="3"/>
  <c r="S528" i="3"/>
  <c r="M528" i="3"/>
  <c r="G528" i="3"/>
  <c r="AM528" i="3"/>
  <c r="AG455" i="3"/>
  <c r="AK455" i="3"/>
  <c r="AE455" i="3"/>
  <c r="AI455" i="3"/>
  <c r="O455" i="3"/>
  <c r="I455" i="3"/>
  <c r="AM455" i="3"/>
  <c r="E455" i="3"/>
  <c r="Y455" i="3"/>
  <c r="C455" i="3"/>
  <c r="U455" i="3"/>
  <c r="G455" i="3"/>
  <c r="K455" i="3"/>
  <c r="W455" i="3"/>
  <c r="Q455" i="3"/>
  <c r="AA455" i="3"/>
  <c r="M455" i="3"/>
  <c r="AC455" i="3"/>
  <c r="AO455" i="3"/>
  <c r="S455" i="3"/>
  <c r="I481" i="3"/>
  <c r="AO481" i="3"/>
  <c r="AA481" i="3"/>
  <c r="U481" i="3"/>
  <c r="O481" i="3"/>
  <c r="Q481" i="3"/>
  <c r="C481" i="3"/>
  <c r="AI481" i="3"/>
  <c r="AC481" i="3"/>
  <c r="W481" i="3"/>
  <c r="Y481" i="3"/>
  <c r="K481" i="3"/>
  <c r="E481" i="3"/>
  <c r="AK481" i="3"/>
  <c r="AE481" i="3"/>
  <c r="S481" i="3"/>
  <c r="M481" i="3"/>
  <c r="G481" i="3"/>
  <c r="AG481" i="3"/>
  <c r="AM481" i="3"/>
  <c r="AG408" i="3"/>
  <c r="Y408" i="3"/>
  <c r="AK408" i="3"/>
  <c r="W408" i="3"/>
  <c r="Q408" i="3"/>
  <c r="AA408" i="3"/>
  <c r="AM408" i="3"/>
  <c r="K408" i="3"/>
  <c r="AC408" i="3"/>
  <c r="AO408" i="3"/>
  <c r="G408" i="3"/>
  <c r="AI408" i="3"/>
  <c r="O408" i="3"/>
  <c r="I408" i="3"/>
  <c r="M408" i="3"/>
  <c r="AE408" i="3"/>
  <c r="E408" i="3"/>
  <c r="C408" i="3"/>
  <c r="U408" i="3"/>
  <c r="S408" i="3"/>
  <c r="Y406" i="3"/>
  <c r="K406" i="3"/>
  <c r="E406" i="3"/>
  <c r="AK406" i="3"/>
  <c r="AE406" i="3"/>
  <c r="AG406" i="3"/>
  <c r="S406" i="3"/>
  <c r="M406" i="3"/>
  <c r="G406" i="3"/>
  <c r="AM406" i="3"/>
  <c r="I406" i="3"/>
  <c r="AO406" i="3"/>
  <c r="AA406" i="3"/>
  <c r="U406" i="3"/>
  <c r="O406" i="3"/>
  <c r="C406" i="3"/>
  <c r="AI406" i="3"/>
  <c r="AC406" i="3"/>
  <c r="Q406" i="3"/>
  <c r="W406" i="3"/>
  <c r="I398" i="3"/>
  <c r="AO398" i="3"/>
  <c r="AC398" i="3"/>
  <c r="AM398" i="3"/>
  <c r="AE398" i="3"/>
  <c r="Q398" i="3"/>
  <c r="E398" i="3"/>
  <c r="AK398" i="3"/>
  <c r="K398" i="3"/>
  <c r="C398" i="3"/>
  <c r="Y398" i="3"/>
  <c r="M398" i="3"/>
  <c r="G398" i="3"/>
  <c r="AA398" i="3"/>
  <c r="S398" i="3"/>
  <c r="U398" i="3"/>
  <c r="W398" i="3"/>
  <c r="O398" i="3"/>
  <c r="AG398" i="3"/>
  <c r="AI398" i="3"/>
  <c r="I428" i="3"/>
  <c r="AO428" i="3"/>
  <c r="AA428" i="3"/>
  <c r="U428" i="3"/>
  <c r="O428" i="3"/>
  <c r="Q428" i="3"/>
  <c r="C428" i="3"/>
  <c r="AI428" i="3"/>
  <c r="AC428" i="3"/>
  <c r="W428" i="3"/>
  <c r="Y428" i="3"/>
  <c r="K428" i="3"/>
  <c r="E428" i="3"/>
  <c r="AK428" i="3"/>
  <c r="AE428" i="3"/>
  <c r="AG428" i="3"/>
  <c r="AM428" i="3"/>
  <c r="S428" i="3"/>
  <c r="M428" i="3"/>
  <c r="G428" i="3"/>
  <c r="Y423" i="3"/>
  <c r="K423" i="3"/>
  <c r="E423" i="3"/>
  <c r="AK423" i="3"/>
  <c r="AE423" i="3"/>
  <c r="AG423" i="3"/>
  <c r="S423" i="3"/>
  <c r="M423" i="3"/>
  <c r="G423" i="3"/>
  <c r="AM423" i="3"/>
  <c r="I423" i="3"/>
  <c r="AO423" i="3"/>
  <c r="AA423" i="3"/>
  <c r="U423" i="3"/>
  <c r="O423" i="3"/>
  <c r="Q423" i="3"/>
  <c r="W423" i="3"/>
  <c r="C423" i="3"/>
  <c r="AI423" i="3"/>
  <c r="AC423" i="3"/>
  <c r="I508" i="3"/>
  <c r="AO508" i="3"/>
  <c r="AG508" i="3"/>
  <c r="AA508" i="3"/>
  <c r="U508" i="3"/>
  <c r="O508" i="3"/>
  <c r="C508" i="3"/>
  <c r="AI508" i="3"/>
  <c r="AC508" i="3"/>
  <c r="W508" i="3"/>
  <c r="Q508" i="3"/>
  <c r="K508" i="3"/>
  <c r="E508" i="3"/>
  <c r="AK508" i="3"/>
  <c r="AE508" i="3"/>
  <c r="G508" i="3"/>
  <c r="Y508" i="3"/>
  <c r="AM508" i="3"/>
  <c r="S508" i="3"/>
  <c r="M508" i="3"/>
  <c r="Y436" i="3"/>
  <c r="K436" i="3"/>
  <c r="E436" i="3"/>
  <c r="AK436" i="3"/>
  <c r="AE436" i="3"/>
  <c r="AG436" i="3"/>
  <c r="S436" i="3"/>
  <c r="M436" i="3"/>
  <c r="G436" i="3"/>
  <c r="AM436" i="3"/>
  <c r="I436" i="3"/>
  <c r="AO436" i="3"/>
  <c r="AA436" i="3"/>
  <c r="U436" i="3"/>
  <c r="O436" i="3"/>
  <c r="Q436" i="3"/>
  <c r="W436" i="3"/>
  <c r="C436" i="3"/>
  <c r="AI436" i="3"/>
  <c r="AC436" i="3"/>
  <c r="I459" i="3"/>
  <c r="AO459" i="3"/>
  <c r="AA459" i="3"/>
  <c r="U459" i="3"/>
  <c r="O459" i="3"/>
  <c r="Q459" i="3"/>
  <c r="C459" i="3"/>
  <c r="AI459" i="3"/>
  <c r="AC459" i="3"/>
  <c r="W459" i="3"/>
  <c r="Y459" i="3"/>
  <c r="K459" i="3"/>
  <c r="E459" i="3"/>
  <c r="AK459" i="3"/>
  <c r="AE459" i="3"/>
  <c r="AG459" i="3"/>
  <c r="S459" i="3"/>
  <c r="M459" i="3"/>
  <c r="G459" i="3"/>
  <c r="AM459" i="3"/>
  <c r="I417" i="3"/>
  <c r="AO417" i="3"/>
  <c r="AA417" i="3"/>
  <c r="U417" i="3"/>
  <c r="O417" i="3"/>
  <c r="Q417" i="3"/>
  <c r="C417" i="3"/>
  <c r="AI417" i="3"/>
  <c r="AC417" i="3"/>
  <c r="W417" i="3"/>
  <c r="Y417" i="3"/>
  <c r="K417" i="3"/>
  <c r="E417" i="3"/>
  <c r="AK417" i="3"/>
  <c r="AE417" i="3"/>
  <c r="M417" i="3"/>
  <c r="G417" i="3"/>
  <c r="AG417" i="3"/>
  <c r="AM417" i="3"/>
  <c r="S417" i="3"/>
  <c r="I425" i="3"/>
  <c r="AO425" i="3"/>
  <c r="AA425" i="3"/>
  <c r="U425" i="3"/>
  <c r="O425" i="3"/>
  <c r="Q425" i="3"/>
  <c r="C425" i="3"/>
  <c r="AI425" i="3"/>
  <c r="AC425" i="3"/>
  <c r="W425" i="3"/>
  <c r="Y425" i="3"/>
  <c r="K425" i="3"/>
  <c r="E425" i="3"/>
  <c r="AK425" i="3"/>
  <c r="AE425" i="3"/>
  <c r="G425" i="3"/>
  <c r="AG425" i="3"/>
  <c r="AM425" i="3"/>
  <c r="S425" i="3"/>
  <c r="M425" i="3"/>
  <c r="I457" i="3"/>
  <c r="AO457" i="3"/>
  <c r="AA457" i="3"/>
  <c r="U457" i="3"/>
  <c r="O457" i="3"/>
  <c r="Q457" i="3"/>
  <c r="C457" i="3"/>
  <c r="AI457" i="3"/>
  <c r="AC457" i="3"/>
  <c r="W457" i="3"/>
  <c r="Y457" i="3"/>
  <c r="K457" i="3"/>
  <c r="E457" i="3"/>
  <c r="AK457" i="3"/>
  <c r="AE457" i="3"/>
  <c r="M457" i="3"/>
  <c r="G457" i="3"/>
  <c r="AG457" i="3"/>
  <c r="AM457" i="3"/>
  <c r="S457" i="3"/>
  <c r="Y441" i="3"/>
  <c r="K441" i="3"/>
  <c r="E441" i="3"/>
  <c r="AK441" i="3"/>
  <c r="AE441" i="3"/>
  <c r="AG441" i="3"/>
  <c r="S441" i="3"/>
  <c r="M441" i="3"/>
  <c r="G441" i="3"/>
  <c r="AM441" i="3"/>
  <c r="I441" i="3"/>
  <c r="AO441" i="3"/>
  <c r="AA441" i="3"/>
  <c r="U441" i="3"/>
  <c r="O441" i="3"/>
  <c r="Q441" i="3"/>
  <c r="C441" i="3"/>
  <c r="AI441" i="3"/>
  <c r="AC441" i="3"/>
  <c r="W441" i="3"/>
  <c r="Y399" i="3"/>
  <c r="M399" i="3"/>
  <c r="O399" i="3"/>
  <c r="AI399" i="3"/>
  <c r="K399" i="3"/>
  <c r="AG399" i="3"/>
  <c r="U399" i="3"/>
  <c r="AE399" i="3"/>
  <c r="G399" i="3"/>
  <c r="AA399" i="3"/>
  <c r="I399" i="3"/>
  <c r="AO399" i="3"/>
  <c r="AC399" i="3"/>
  <c r="C399" i="3"/>
  <c r="W399" i="3"/>
  <c r="Q399" i="3"/>
  <c r="AM399" i="3"/>
  <c r="E399" i="3"/>
  <c r="AK399" i="3"/>
  <c r="S399" i="3"/>
  <c r="Q430" i="3"/>
  <c r="S430" i="3"/>
  <c r="G430" i="3"/>
  <c r="AG430" i="3"/>
  <c r="AE430" i="3"/>
  <c r="Y430" i="3"/>
  <c r="W430" i="3"/>
  <c r="U430" i="3"/>
  <c r="O430" i="3"/>
  <c r="AK430" i="3"/>
  <c r="AC430" i="3"/>
  <c r="AO430" i="3"/>
  <c r="AM430" i="3"/>
  <c r="AA430" i="3"/>
  <c r="E430" i="3"/>
  <c r="AI430" i="3"/>
  <c r="M430" i="3"/>
  <c r="I430" i="3"/>
  <c r="K430" i="3"/>
  <c r="C430" i="3"/>
  <c r="AG419" i="3"/>
  <c r="S419" i="3"/>
  <c r="M419" i="3"/>
  <c r="G419" i="3"/>
  <c r="AM419" i="3"/>
  <c r="I419" i="3"/>
  <c r="AO419" i="3"/>
  <c r="AA419" i="3"/>
  <c r="U419" i="3"/>
  <c r="O419" i="3"/>
  <c r="Q419" i="3"/>
  <c r="C419" i="3"/>
  <c r="AI419" i="3"/>
  <c r="AC419" i="3"/>
  <c r="W419" i="3"/>
  <c r="AK419" i="3"/>
  <c r="Y419" i="3"/>
  <c r="AE419" i="3"/>
  <c r="K419" i="3"/>
  <c r="E419" i="3"/>
  <c r="I472" i="3"/>
  <c r="AO472" i="3"/>
  <c r="AA472" i="3"/>
  <c r="U472" i="3"/>
  <c r="O472" i="3"/>
  <c r="Q472" i="3"/>
  <c r="C472" i="3"/>
  <c r="AI472" i="3"/>
  <c r="AC472" i="3"/>
  <c r="W472" i="3"/>
  <c r="Y472" i="3"/>
  <c r="K472" i="3"/>
  <c r="E472" i="3"/>
  <c r="AK472" i="3"/>
  <c r="AE472" i="3"/>
  <c r="S472" i="3"/>
  <c r="M472" i="3"/>
  <c r="G472" i="3"/>
  <c r="AG472" i="3"/>
  <c r="AM472" i="3"/>
  <c r="I504" i="3"/>
  <c r="AO504" i="3"/>
  <c r="AA504" i="3"/>
  <c r="U504" i="3"/>
  <c r="O504" i="3"/>
  <c r="Q504" i="3"/>
  <c r="C504" i="3"/>
  <c r="AI504" i="3"/>
  <c r="AC504" i="3"/>
  <c r="W504" i="3"/>
  <c r="Y504" i="3"/>
  <c r="K504" i="3"/>
  <c r="E504" i="3"/>
  <c r="AK504" i="3"/>
  <c r="AE504" i="3"/>
  <c r="M504" i="3"/>
  <c r="G504" i="3"/>
  <c r="AG504" i="3"/>
  <c r="AM504" i="3"/>
  <c r="S504" i="3"/>
  <c r="I525" i="3"/>
  <c r="AO525" i="3"/>
  <c r="AA525" i="3"/>
  <c r="U525" i="3"/>
  <c r="O525" i="3"/>
  <c r="Q525" i="3"/>
  <c r="C525" i="3"/>
  <c r="AI525" i="3"/>
  <c r="AC525" i="3"/>
  <c r="W525" i="3"/>
  <c r="Y525" i="3"/>
  <c r="K525" i="3"/>
  <c r="E525" i="3"/>
  <c r="AK525" i="3"/>
  <c r="AE525" i="3"/>
  <c r="AG525" i="3"/>
  <c r="S525" i="3"/>
  <c r="M525" i="3"/>
  <c r="G525" i="3"/>
  <c r="AM525" i="3"/>
  <c r="I431" i="3"/>
  <c r="AO431" i="3"/>
  <c r="AA431" i="3"/>
  <c r="U431" i="3"/>
  <c r="O431" i="3"/>
  <c r="Q431" i="3"/>
  <c r="C431" i="3"/>
  <c r="AI431" i="3"/>
  <c r="AC431" i="3"/>
  <c r="W431" i="3"/>
  <c r="Y431" i="3"/>
  <c r="K431" i="3"/>
  <c r="E431" i="3"/>
  <c r="AK431" i="3"/>
  <c r="AE431" i="3"/>
  <c r="AG431" i="3"/>
  <c r="S431" i="3"/>
  <c r="M431" i="3"/>
  <c r="G431" i="3"/>
  <c r="AM431" i="3"/>
  <c r="I530" i="3"/>
  <c r="AO530" i="3"/>
  <c r="AA530" i="3"/>
  <c r="G530" i="3"/>
  <c r="AM530" i="3"/>
  <c r="Q530" i="3"/>
  <c r="C530" i="3"/>
  <c r="AI530" i="3"/>
  <c r="O530" i="3"/>
  <c r="U530" i="3"/>
  <c r="Y530" i="3"/>
  <c r="K530" i="3"/>
  <c r="E530" i="3"/>
  <c r="W530" i="3"/>
  <c r="AC530" i="3"/>
  <c r="AG530" i="3"/>
  <c r="S530" i="3"/>
  <c r="M530" i="3"/>
  <c r="AE530" i="3"/>
  <c r="AK530" i="3"/>
  <c r="I517" i="3"/>
  <c r="AO517" i="3"/>
  <c r="AA517" i="3"/>
  <c r="U517" i="3"/>
  <c r="O517" i="3"/>
  <c r="Q517" i="3"/>
  <c r="C517" i="3"/>
  <c r="AI517" i="3"/>
  <c r="AC517" i="3"/>
  <c r="W517" i="3"/>
  <c r="Y517" i="3"/>
  <c r="K517" i="3"/>
  <c r="E517" i="3"/>
  <c r="AK517" i="3"/>
  <c r="AE517" i="3"/>
  <c r="AG517" i="3"/>
  <c r="S517" i="3"/>
  <c r="M517" i="3"/>
  <c r="G517" i="3"/>
  <c r="AM517" i="3"/>
  <c r="Y442" i="3"/>
  <c r="K442" i="3"/>
  <c r="E442" i="3"/>
  <c r="AK442" i="3"/>
  <c r="AE442" i="3"/>
  <c r="AG442" i="3"/>
  <c r="S442" i="3"/>
  <c r="M442" i="3"/>
  <c r="G442" i="3"/>
  <c r="I442" i="3"/>
  <c r="AO442" i="3"/>
  <c r="AA442" i="3"/>
  <c r="U442" i="3"/>
  <c r="O442" i="3"/>
  <c r="Q442" i="3"/>
  <c r="W442" i="3"/>
  <c r="C442" i="3"/>
  <c r="AM442" i="3"/>
  <c r="AI442" i="3"/>
  <c r="AC442" i="3"/>
  <c r="Q444" i="3"/>
  <c r="C444" i="3"/>
  <c r="AI444" i="3"/>
  <c r="AC444" i="3"/>
  <c r="W444" i="3"/>
  <c r="Y444" i="3"/>
  <c r="K444" i="3"/>
  <c r="E444" i="3"/>
  <c r="AK444" i="3"/>
  <c r="AE444" i="3"/>
  <c r="AG444" i="3"/>
  <c r="S444" i="3"/>
  <c r="M444" i="3"/>
  <c r="G444" i="3"/>
  <c r="AM444" i="3"/>
  <c r="I444" i="3"/>
  <c r="O444" i="3"/>
  <c r="AO444" i="3"/>
  <c r="AA444" i="3"/>
  <c r="U444" i="3"/>
  <c r="Y458" i="3"/>
  <c r="K458" i="3"/>
  <c r="E458" i="3"/>
  <c r="AK458" i="3"/>
  <c r="AE458" i="3"/>
  <c r="AG458" i="3"/>
  <c r="S458" i="3"/>
  <c r="M458" i="3"/>
  <c r="G458" i="3"/>
  <c r="AM458" i="3"/>
  <c r="I458" i="3"/>
  <c r="AO458" i="3"/>
  <c r="AA458" i="3"/>
  <c r="U458" i="3"/>
  <c r="O458" i="3"/>
  <c r="Q458" i="3"/>
  <c r="C458" i="3"/>
  <c r="AI458" i="3"/>
  <c r="AC458" i="3"/>
  <c r="W458" i="3"/>
  <c r="Q485" i="3"/>
  <c r="AO485" i="3"/>
  <c r="U485" i="3"/>
  <c r="K485" i="3"/>
  <c r="AK485" i="3"/>
  <c r="I485" i="3"/>
  <c r="AA485" i="3"/>
  <c r="O485" i="3"/>
  <c r="Y485" i="3"/>
  <c r="E485" i="3"/>
  <c r="AE485" i="3"/>
  <c r="AM485" i="3"/>
  <c r="AG485" i="3"/>
  <c r="W485" i="3"/>
  <c r="G485" i="3"/>
  <c r="AC485" i="3"/>
  <c r="M485" i="3"/>
  <c r="AI485" i="3"/>
  <c r="S485" i="3"/>
  <c r="C485" i="3"/>
  <c r="Q501" i="3"/>
  <c r="I501" i="3"/>
  <c r="O501" i="3"/>
  <c r="AO501" i="3"/>
  <c r="AA501" i="3"/>
  <c r="U501" i="3"/>
  <c r="M501" i="3"/>
  <c r="AK501" i="3"/>
  <c r="W501" i="3"/>
  <c r="S501" i="3"/>
  <c r="E501" i="3"/>
  <c r="AC501" i="3"/>
  <c r="AM501" i="3"/>
  <c r="AG501" i="3"/>
  <c r="K501" i="3"/>
  <c r="AI501" i="3"/>
  <c r="G501" i="3"/>
  <c r="AE501" i="3"/>
  <c r="Y501" i="3"/>
  <c r="C501" i="3"/>
  <c r="I519" i="3"/>
  <c r="AO519" i="3"/>
  <c r="AA519" i="3"/>
  <c r="U519" i="3"/>
  <c r="O519" i="3"/>
  <c r="Q519" i="3"/>
  <c r="C519" i="3"/>
  <c r="AI519" i="3"/>
  <c r="AC519" i="3"/>
  <c r="W519" i="3"/>
  <c r="Y519" i="3"/>
  <c r="K519" i="3"/>
  <c r="E519" i="3"/>
  <c r="AK519" i="3"/>
  <c r="AE519" i="3"/>
  <c r="AG519" i="3"/>
  <c r="S519" i="3"/>
  <c r="M519" i="3"/>
  <c r="G519" i="3"/>
  <c r="AM519" i="3"/>
  <c r="Y415" i="3"/>
  <c r="K415" i="3"/>
  <c r="E415" i="3"/>
  <c r="AK415" i="3"/>
  <c r="AE415" i="3"/>
  <c r="AG415" i="3"/>
  <c r="S415" i="3"/>
  <c r="M415" i="3"/>
  <c r="G415" i="3"/>
  <c r="AM415" i="3"/>
  <c r="I415" i="3"/>
  <c r="AO415" i="3"/>
  <c r="AA415" i="3"/>
  <c r="U415" i="3"/>
  <c r="O415" i="3"/>
  <c r="AI415" i="3"/>
  <c r="AC415" i="3"/>
  <c r="Q415" i="3"/>
  <c r="W415" i="3"/>
  <c r="C415" i="3"/>
  <c r="I502" i="3"/>
  <c r="AO502" i="3"/>
  <c r="AA502" i="3"/>
  <c r="U502" i="3"/>
  <c r="O502" i="3"/>
  <c r="Q502" i="3"/>
  <c r="C502" i="3"/>
  <c r="AI502" i="3"/>
  <c r="AC502" i="3"/>
  <c r="W502" i="3"/>
  <c r="Y502" i="3"/>
  <c r="K502" i="3"/>
  <c r="E502" i="3"/>
  <c r="AK502" i="3"/>
  <c r="AE502" i="3"/>
  <c r="AG502" i="3"/>
  <c r="AM502" i="3"/>
  <c r="S502" i="3"/>
  <c r="M502" i="3"/>
  <c r="G502" i="3"/>
  <c r="Q509" i="3"/>
  <c r="AO509" i="3"/>
  <c r="AA509" i="3"/>
  <c r="U509" i="3"/>
  <c r="I509" i="3"/>
  <c r="O509" i="3"/>
  <c r="G509" i="3"/>
  <c r="AE509" i="3"/>
  <c r="Y509" i="3"/>
  <c r="W509" i="3"/>
  <c r="M509" i="3"/>
  <c r="AK509" i="3"/>
  <c r="AC509" i="3"/>
  <c r="S509" i="3"/>
  <c r="E509" i="3"/>
  <c r="AI509" i="3"/>
  <c r="AM509" i="3"/>
  <c r="AG509" i="3"/>
  <c r="K509" i="3"/>
  <c r="C509" i="3"/>
  <c r="I506" i="3"/>
  <c r="AO506" i="3"/>
  <c r="AA506" i="3"/>
  <c r="U506" i="3"/>
  <c r="O506" i="3"/>
  <c r="Q506" i="3"/>
  <c r="C506" i="3"/>
  <c r="AI506" i="3"/>
  <c r="AC506" i="3"/>
  <c r="W506" i="3"/>
  <c r="Y506" i="3"/>
  <c r="K506" i="3"/>
  <c r="E506" i="3"/>
  <c r="AK506" i="3"/>
  <c r="AE506" i="3"/>
  <c r="M506" i="3"/>
  <c r="G506" i="3"/>
  <c r="AG506" i="3"/>
  <c r="AM506" i="3"/>
  <c r="S506" i="3"/>
  <c r="AM462" i="3"/>
  <c r="Q462" i="3"/>
  <c r="AG462" i="3"/>
  <c r="M462" i="3"/>
  <c r="O462" i="3"/>
  <c r="AK462" i="3"/>
  <c r="W462" i="3"/>
  <c r="AA462" i="3"/>
  <c r="U462" i="3"/>
  <c r="E462" i="3"/>
  <c r="AC462" i="3"/>
  <c r="I462" i="3"/>
  <c r="G462" i="3"/>
  <c r="AO462" i="3"/>
  <c r="K462" i="3"/>
  <c r="AI462" i="3"/>
  <c r="S462" i="3"/>
  <c r="AE462" i="3"/>
  <c r="Y462" i="3"/>
  <c r="C462" i="3"/>
  <c r="Y495" i="3"/>
  <c r="K495" i="3"/>
  <c r="E495" i="3"/>
  <c r="AK495" i="3"/>
  <c r="AE495" i="3"/>
  <c r="AG495" i="3"/>
  <c r="S495" i="3"/>
  <c r="M495" i="3"/>
  <c r="G495" i="3"/>
  <c r="AM495" i="3"/>
  <c r="I495" i="3"/>
  <c r="AO495" i="3"/>
  <c r="AA495" i="3"/>
  <c r="U495" i="3"/>
  <c r="O495" i="3"/>
  <c r="AI495" i="3"/>
  <c r="AC495" i="3"/>
  <c r="Q495" i="3"/>
  <c r="W495" i="3"/>
  <c r="C495" i="3"/>
  <c r="I513" i="3"/>
  <c r="AO513" i="3"/>
  <c r="AA513" i="3"/>
  <c r="U513" i="3"/>
  <c r="O513" i="3"/>
  <c r="Q513" i="3"/>
  <c r="C513" i="3"/>
  <c r="AI513" i="3"/>
  <c r="AC513" i="3"/>
  <c r="W513" i="3"/>
  <c r="Y513" i="3"/>
  <c r="K513" i="3"/>
  <c r="E513" i="3"/>
  <c r="AK513" i="3"/>
  <c r="AE513" i="3"/>
  <c r="AG513" i="3"/>
  <c r="S513" i="3"/>
  <c r="M513" i="3"/>
  <c r="G513" i="3"/>
  <c r="AM513" i="3"/>
  <c r="I529" i="3"/>
  <c r="AO529" i="3"/>
  <c r="AA529" i="3"/>
  <c r="U529" i="3"/>
  <c r="O529" i="3"/>
  <c r="Q529" i="3"/>
  <c r="C529" i="3"/>
  <c r="AI529" i="3"/>
  <c r="AC529" i="3"/>
  <c r="W529" i="3"/>
  <c r="Y529" i="3"/>
  <c r="K529" i="3"/>
  <c r="E529" i="3"/>
  <c r="AK529" i="3"/>
  <c r="AE529" i="3"/>
  <c r="AG529" i="3"/>
  <c r="S529" i="3"/>
  <c r="M529" i="3"/>
  <c r="G529" i="3"/>
  <c r="AM529" i="3"/>
  <c r="I498" i="3"/>
  <c r="AO498" i="3"/>
  <c r="AA498" i="3"/>
  <c r="U498" i="3"/>
  <c r="O498" i="3"/>
  <c r="Q498" i="3"/>
  <c r="C498" i="3"/>
  <c r="AI498" i="3"/>
  <c r="AC498" i="3"/>
  <c r="W498" i="3"/>
  <c r="Y498" i="3"/>
  <c r="K498" i="3"/>
  <c r="E498" i="3"/>
  <c r="AK498" i="3"/>
  <c r="AE498" i="3"/>
  <c r="S498" i="3"/>
  <c r="M498" i="3"/>
  <c r="G498" i="3"/>
  <c r="AG498" i="3"/>
  <c r="AM498" i="3"/>
  <c r="AG413" i="3"/>
  <c r="K413" i="3"/>
  <c r="W413" i="3"/>
  <c r="Q413" i="3"/>
  <c r="AA413" i="3"/>
  <c r="AM413" i="3"/>
  <c r="AC413" i="3"/>
  <c r="AO413" i="3"/>
  <c r="G413" i="3"/>
  <c r="AE413" i="3"/>
  <c r="E413" i="3"/>
  <c r="AI413" i="3"/>
  <c r="O413" i="3"/>
  <c r="I413" i="3"/>
  <c r="M413" i="3"/>
  <c r="Y413" i="3"/>
  <c r="AK413" i="3"/>
  <c r="C413" i="3"/>
  <c r="U413" i="3"/>
  <c r="S413" i="3"/>
  <c r="I478" i="3"/>
  <c r="AO478" i="3"/>
  <c r="AA478" i="3"/>
  <c r="U478" i="3"/>
  <c r="O478" i="3"/>
  <c r="Q478" i="3"/>
  <c r="C478" i="3"/>
  <c r="AI478" i="3"/>
  <c r="AC478" i="3"/>
  <c r="W478" i="3"/>
  <c r="Y478" i="3"/>
  <c r="K478" i="3"/>
  <c r="E478" i="3"/>
  <c r="AK478" i="3"/>
  <c r="AE478" i="3"/>
  <c r="AG478" i="3"/>
  <c r="AM478" i="3"/>
  <c r="S478" i="3"/>
  <c r="M478" i="3"/>
  <c r="G478" i="3"/>
  <c r="S454" i="3"/>
  <c r="Q454" i="3"/>
  <c r="G454" i="3"/>
  <c r="M454" i="3"/>
  <c r="I454" i="3"/>
  <c r="E454" i="3"/>
  <c r="W454" i="3"/>
  <c r="AG454" i="3"/>
  <c r="K454" i="3"/>
  <c r="AC454" i="3"/>
  <c r="U454" i="3"/>
  <c r="O454" i="3"/>
  <c r="AE454" i="3"/>
  <c r="Y454" i="3"/>
  <c r="AI454" i="3"/>
  <c r="AO454" i="3"/>
  <c r="AM454" i="3"/>
  <c r="AA454" i="3"/>
  <c r="AK454" i="3"/>
  <c r="C454" i="3"/>
  <c r="AG497" i="3"/>
  <c r="S497" i="3"/>
  <c r="M497" i="3"/>
  <c r="G497" i="3"/>
  <c r="AM497" i="3"/>
  <c r="I497" i="3"/>
  <c r="AO497" i="3"/>
  <c r="AA497" i="3"/>
  <c r="U497" i="3"/>
  <c r="O497" i="3"/>
  <c r="Q497" i="3"/>
  <c r="C497" i="3"/>
  <c r="AI497" i="3"/>
  <c r="AC497" i="3"/>
  <c r="W497" i="3"/>
  <c r="E497" i="3"/>
  <c r="AK497" i="3"/>
  <c r="Y497" i="3"/>
  <c r="AE497" i="3"/>
  <c r="K497" i="3"/>
  <c r="I515" i="3"/>
  <c r="AO515" i="3"/>
  <c r="AA515" i="3"/>
  <c r="U515" i="3"/>
  <c r="O515" i="3"/>
  <c r="Q515" i="3"/>
  <c r="C515" i="3"/>
  <c r="AI515" i="3"/>
  <c r="AC515" i="3"/>
  <c r="W515" i="3"/>
  <c r="Y515" i="3"/>
  <c r="K515" i="3"/>
  <c r="E515" i="3"/>
  <c r="AK515" i="3"/>
  <c r="AE515" i="3"/>
  <c r="AG515" i="3"/>
  <c r="S515" i="3"/>
  <c r="M515" i="3"/>
  <c r="G515" i="3"/>
  <c r="AM515" i="3"/>
  <c r="I494" i="3"/>
  <c r="AO494" i="3"/>
  <c r="AA494" i="3"/>
  <c r="U494" i="3"/>
  <c r="O494" i="3"/>
  <c r="Q494" i="3"/>
  <c r="C494" i="3"/>
  <c r="AI494" i="3"/>
  <c r="AC494" i="3"/>
  <c r="W494" i="3"/>
  <c r="Y494" i="3"/>
  <c r="K494" i="3"/>
  <c r="E494" i="3"/>
  <c r="AK494" i="3"/>
  <c r="AE494" i="3"/>
  <c r="G494" i="3"/>
  <c r="AG494" i="3"/>
  <c r="AM494" i="3"/>
  <c r="S494" i="3"/>
  <c r="M494" i="3"/>
  <c r="I395" i="3"/>
  <c r="AO395" i="3"/>
  <c r="AC395" i="3"/>
  <c r="C395" i="3"/>
  <c r="W395" i="3"/>
  <c r="Q395" i="3"/>
  <c r="E395" i="3"/>
  <c r="AK395" i="3"/>
  <c r="S395" i="3"/>
  <c r="AM395" i="3"/>
  <c r="Y395" i="3"/>
  <c r="M395" i="3"/>
  <c r="O395" i="3"/>
  <c r="AI395" i="3"/>
  <c r="K395" i="3"/>
  <c r="AG395" i="3"/>
  <c r="U395" i="3"/>
  <c r="AE395" i="3"/>
  <c r="G395" i="3"/>
  <c r="AA395" i="3"/>
  <c r="I449" i="3"/>
  <c r="AO449" i="3"/>
  <c r="AA449" i="3"/>
  <c r="U449" i="3"/>
  <c r="O449" i="3"/>
  <c r="Q449" i="3"/>
  <c r="C449" i="3"/>
  <c r="AI449" i="3"/>
  <c r="AC449" i="3"/>
  <c r="W449" i="3"/>
  <c r="Y449" i="3"/>
  <c r="K449" i="3"/>
  <c r="E449" i="3"/>
  <c r="AK449" i="3"/>
  <c r="AE449" i="3"/>
  <c r="S449" i="3"/>
  <c r="M449" i="3"/>
  <c r="G449" i="3"/>
  <c r="AG449" i="3"/>
  <c r="AM449" i="3"/>
  <c r="I404" i="3"/>
  <c r="AO404" i="3"/>
  <c r="AA404" i="3"/>
  <c r="U404" i="3"/>
  <c r="O404" i="3"/>
  <c r="Q404" i="3"/>
  <c r="C404" i="3"/>
  <c r="AI404" i="3"/>
  <c r="AC404" i="3"/>
  <c r="W404" i="3"/>
  <c r="Y404" i="3"/>
  <c r="K404" i="3"/>
  <c r="E404" i="3"/>
  <c r="AK404" i="3"/>
  <c r="AE404" i="3"/>
  <c r="M404" i="3"/>
  <c r="G404" i="3"/>
  <c r="AG404" i="3"/>
  <c r="AM404" i="3"/>
  <c r="S404" i="3"/>
  <c r="AG473" i="3"/>
  <c r="S473" i="3"/>
  <c r="M473" i="3"/>
  <c r="G473" i="3"/>
  <c r="AM473" i="3"/>
  <c r="I473" i="3"/>
  <c r="AO473" i="3"/>
  <c r="AA473" i="3"/>
  <c r="U473" i="3"/>
  <c r="O473" i="3"/>
  <c r="Q473" i="3"/>
  <c r="C473" i="3"/>
  <c r="AI473" i="3"/>
  <c r="AC473" i="3"/>
  <c r="W473" i="3"/>
  <c r="AK473" i="3"/>
  <c r="Y473" i="3"/>
  <c r="AE473" i="3"/>
  <c r="K473" i="3"/>
  <c r="E473" i="3"/>
  <c r="AG484" i="3"/>
  <c r="S484" i="3"/>
  <c r="M484" i="3"/>
  <c r="G484" i="3"/>
  <c r="AM484" i="3"/>
  <c r="I484" i="3"/>
  <c r="AO484" i="3"/>
  <c r="AA484" i="3"/>
  <c r="U484" i="3"/>
  <c r="O484" i="3"/>
  <c r="Q484" i="3"/>
  <c r="C484" i="3"/>
  <c r="AI484" i="3"/>
  <c r="AC484" i="3"/>
  <c r="W484" i="3"/>
  <c r="E484" i="3"/>
  <c r="AK484" i="3"/>
  <c r="Y484" i="3"/>
  <c r="AE484" i="3"/>
  <c r="K484" i="3"/>
  <c r="Y433" i="3"/>
  <c r="K433" i="3"/>
  <c r="E433" i="3"/>
  <c r="AK433" i="3"/>
  <c r="AE433" i="3"/>
  <c r="AG433" i="3"/>
  <c r="S433" i="3"/>
  <c r="M433" i="3"/>
  <c r="G433" i="3"/>
  <c r="AM433" i="3"/>
  <c r="I433" i="3"/>
  <c r="AO433" i="3"/>
  <c r="AA433" i="3"/>
  <c r="U433" i="3"/>
  <c r="O433" i="3"/>
  <c r="Q433" i="3"/>
  <c r="C433" i="3"/>
  <c r="AI433" i="3"/>
  <c r="AC433" i="3"/>
  <c r="W433" i="3"/>
  <c r="AG407" i="3"/>
  <c r="Y407" i="3"/>
  <c r="AE407" i="3"/>
  <c r="AC407" i="3"/>
  <c r="AO407" i="3"/>
  <c r="AM407" i="3"/>
  <c r="AK407" i="3"/>
  <c r="K407" i="3"/>
  <c r="AI407" i="3"/>
  <c r="O407" i="3"/>
  <c r="I407" i="3"/>
  <c r="G407" i="3"/>
  <c r="E407" i="3"/>
  <c r="C407" i="3"/>
  <c r="U407" i="3"/>
  <c r="M407" i="3"/>
  <c r="W407" i="3"/>
  <c r="Q407" i="3"/>
  <c r="AA407" i="3"/>
  <c r="S407" i="3"/>
  <c r="AG440" i="3"/>
  <c r="Y440" i="3"/>
  <c r="AC440" i="3"/>
  <c r="AO440" i="3"/>
  <c r="AM440" i="3"/>
  <c r="AI440" i="3"/>
  <c r="O440" i="3"/>
  <c r="I440" i="3"/>
  <c r="G440" i="3"/>
  <c r="AE440" i="3"/>
  <c r="AK440" i="3"/>
  <c r="K440" i="3"/>
  <c r="C440" i="3"/>
  <c r="U440" i="3"/>
  <c r="M440" i="3"/>
  <c r="E440" i="3"/>
  <c r="W440" i="3"/>
  <c r="Q440" i="3"/>
  <c r="AA440" i="3"/>
  <c r="S440" i="3"/>
  <c r="Q453" i="3"/>
  <c r="I453" i="3"/>
  <c r="K453" i="3"/>
  <c r="E453" i="3"/>
  <c r="AK453" i="3"/>
  <c r="AE453" i="3"/>
  <c r="Y453" i="3"/>
  <c r="S453" i="3"/>
  <c r="M453" i="3"/>
  <c r="G453" i="3"/>
  <c r="AM453" i="3"/>
  <c r="AG453" i="3"/>
  <c r="AA453" i="3"/>
  <c r="U453" i="3"/>
  <c r="O453" i="3"/>
  <c r="AI453" i="3"/>
  <c r="AC453" i="3"/>
  <c r="W453" i="3"/>
  <c r="AO453" i="3"/>
  <c r="C453" i="3"/>
  <c r="AG424" i="3"/>
  <c r="K424" i="3"/>
  <c r="AE424" i="3"/>
  <c r="C424" i="3"/>
  <c r="U424" i="3"/>
  <c r="AM424" i="3"/>
  <c r="E424" i="3"/>
  <c r="Y424" i="3"/>
  <c r="W424" i="3"/>
  <c r="Q424" i="3"/>
  <c r="AA424" i="3"/>
  <c r="G424" i="3"/>
  <c r="AC424" i="3"/>
  <c r="AO424" i="3"/>
  <c r="M424" i="3"/>
  <c r="AK424" i="3"/>
  <c r="AI424" i="3"/>
  <c r="O424" i="3"/>
  <c r="I424" i="3"/>
  <c r="S424" i="3"/>
  <c r="I402" i="3"/>
  <c r="K402" i="3"/>
  <c r="C402" i="3"/>
  <c r="E402" i="3"/>
  <c r="G402" i="3"/>
  <c r="Q402" i="3"/>
  <c r="U402" i="3"/>
  <c r="M402" i="3"/>
  <c r="O402" i="3"/>
  <c r="S402" i="3"/>
  <c r="Y402" i="3"/>
  <c r="AE402" i="3"/>
  <c r="W402" i="3"/>
  <c r="AA402" i="3"/>
  <c r="AC402" i="3"/>
  <c r="AI402" i="3"/>
  <c r="AK402" i="3"/>
  <c r="AG402" i="3"/>
  <c r="AM402" i="3"/>
  <c r="AO402" i="3"/>
  <c r="Y426" i="3"/>
  <c r="K426" i="3"/>
  <c r="E426" i="3"/>
  <c r="AK426" i="3"/>
  <c r="AE426" i="3"/>
  <c r="AG426" i="3"/>
  <c r="S426" i="3"/>
  <c r="M426" i="3"/>
  <c r="G426" i="3"/>
  <c r="AM426" i="3"/>
  <c r="I426" i="3"/>
  <c r="AO426" i="3"/>
  <c r="AA426" i="3"/>
  <c r="U426" i="3"/>
  <c r="O426" i="3"/>
  <c r="C426" i="3"/>
  <c r="AI426" i="3"/>
  <c r="AC426" i="3"/>
  <c r="Q426" i="3"/>
  <c r="W426" i="3"/>
  <c r="I520" i="3"/>
  <c r="AO520" i="3"/>
  <c r="AA520" i="3"/>
  <c r="U520" i="3"/>
  <c r="O520" i="3"/>
  <c r="Q520" i="3"/>
  <c r="C520" i="3"/>
  <c r="AI520" i="3"/>
  <c r="AC520" i="3"/>
  <c r="W520" i="3"/>
  <c r="Y520" i="3"/>
  <c r="K520" i="3"/>
  <c r="E520" i="3"/>
  <c r="AK520" i="3"/>
  <c r="AE520" i="3"/>
  <c r="AG520" i="3"/>
  <c r="S520" i="3"/>
  <c r="M520" i="3"/>
  <c r="G520" i="3"/>
  <c r="AM520" i="3"/>
  <c r="I456" i="3"/>
  <c r="AO456" i="3"/>
  <c r="AA456" i="3"/>
  <c r="U456" i="3"/>
  <c r="O456" i="3"/>
  <c r="Q456" i="3"/>
  <c r="C456" i="3"/>
  <c r="AI456" i="3"/>
  <c r="AC456" i="3"/>
  <c r="W456" i="3"/>
  <c r="Y456" i="3"/>
  <c r="K456" i="3"/>
  <c r="E456" i="3"/>
  <c r="AK456" i="3"/>
  <c r="AE456" i="3"/>
  <c r="G456" i="3"/>
  <c r="AG456" i="3"/>
  <c r="AM456" i="3"/>
  <c r="S456" i="3"/>
  <c r="M456" i="3"/>
  <c r="I512" i="3"/>
  <c r="AO512" i="3"/>
  <c r="AA512" i="3"/>
  <c r="U512" i="3"/>
  <c r="O512" i="3"/>
  <c r="Q512" i="3"/>
  <c r="C512" i="3"/>
  <c r="AI512" i="3"/>
  <c r="AC512" i="3"/>
  <c r="W512" i="3"/>
  <c r="Y512" i="3"/>
  <c r="K512" i="3"/>
  <c r="E512" i="3"/>
  <c r="AK512" i="3"/>
  <c r="AE512" i="3"/>
  <c r="AG512" i="3"/>
  <c r="S512" i="3"/>
  <c r="M512" i="3"/>
  <c r="G512" i="3"/>
  <c r="AM512" i="3"/>
  <c r="Y468" i="3"/>
  <c r="K468" i="3"/>
  <c r="E468" i="3"/>
  <c r="AK468" i="3"/>
  <c r="AE468" i="3"/>
  <c r="AG468" i="3"/>
  <c r="S468" i="3"/>
  <c r="M468" i="3"/>
  <c r="G468" i="3"/>
  <c r="AM468" i="3"/>
  <c r="I468" i="3"/>
  <c r="AO468" i="3"/>
  <c r="AA468" i="3"/>
  <c r="U468" i="3"/>
  <c r="O468" i="3"/>
  <c r="AI468" i="3"/>
  <c r="AC468" i="3"/>
  <c r="Q468" i="3"/>
  <c r="W468" i="3"/>
  <c r="C468" i="3"/>
  <c r="I434" i="3"/>
  <c r="AO434" i="3"/>
  <c r="AA434" i="3"/>
  <c r="U434" i="3"/>
  <c r="O434" i="3"/>
  <c r="Q434" i="3"/>
  <c r="C434" i="3"/>
  <c r="AI434" i="3"/>
  <c r="AC434" i="3"/>
  <c r="W434" i="3"/>
  <c r="Y434" i="3"/>
  <c r="K434" i="3"/>
  <c r="E434" i="3"/>
  <c r="AK434" i="3"/>
  <c r="AE434" i="3"/>
  <c r="M434" i="3"/>
  <c r="G434" i="3"/>
  <c r="AG434" i="3"/>
  <c r="AM434" i="3"/>
  <c r="S434" i="3"/>
  <c r="I469" i="3"/>
  <c r="AO469" i="3"/>
  <c r="AA469" i="3"/>
  <c r="U469" i="3"/>
  <c r="O469" i="3"/>
  <c r="Q469" i="3"/>
  <c r="C469" i="3"/>
  <c r="AI469" i="3"/>
  <c r="AC469" i="3"/>
  <c r="W469" i="3"/>
  <c r="Y469" i="3"/>
  <c r="K469" i="3"/>
  <c r="E469" i="3"/>
  <c r="AK469" i="3"/>
  <c r="AE469" i="3"/>
  <c r="AG469" i="3"/>
  <c r="S469" i="3"/>
  <c r="M469" i="3"/>
  <c r="G469" i="3"/>
  <c r="AM469" i="3"/>
  <c r="Y418" i="3"/>
  <c r="K418" i="3"/>
  <c r="E418" i="3"/>
  <c r="AK418" i="3"/>
  <c r="AE418" i="3"/>
  <c r="AG418" i="3"/>
  <c r="S418" i="3"/>
  <c r="M418" i="3"/>
  <c r="G418" i="3"/>
  <c r="AM418" i="3"/>
  <c r="I418" i="3"/>
  <c r="AO418" i="3"/>
  <c r="AA418" i="3"/>
  <c r="U418" i="3"/>
  <c r="O418" i="3"/>
  <c r="Q418" i="3"/>
  <c r="C418" i="3"/>
  <c r="AI418" i="3"/>
  <c r="AC418" i="3"/>
  <c r="W418" i="3"/>
  <c r="I516" i="3"/>
  <c r="AO516" i="3"/>
  <c r="AA516" i="3"/>
  <c r="Q516" i="3"/>
  <c r="C516" i="3"/>
  <c r="AI516" i="3"/>
  <c r="Y516" i="3"/>
  <c r="K516" i="3"/>
  <c r="E516" i="3"/>
  <c r="AG516" i="3"/>
  <c r="S516" i="3"/>
  <c r="M516" i="3"/>
  <c r="U516" i="3"/>
  <c r="O516" i="3"/>
  <c r="AC516" i="3"/>
  <c r="W516" i="3"/>
  <c r="AK516" i="3"/>
  <c r="AE516" i="3"/>
  <c r="G516" i="3"/>
  <c r="AM516" i="3"/>
  <c r="Y476" i="3"/>
  <c r="K476" i="3"/>
  <c r="E476" i="3"/>
  <c r="AK476" i="3"/>
  <c r="AE476" i="3"/>
  <c r="AG476" i="3"/>
  <c r="S476" i="3"/>
  <c r="M476" i="3"/>
  <c r="G476" i="3"/>
  <c r="AM476" i="3"/>
  <c r="I476" i="3"/>
  <c r="AO476" i="3"/>
  <c r="AA476" i="3"/>
  <c r="U476" i="3"/>
  <c r="O476" i="3"/>
  <c r="AC476" i="3"/>
  <c r="Q476" i="3"/>
  <c r="W476" i="3"/>
  <c r="C476" i="3"/>
  <c r="AI476" i="3"/>
  <c r="I447" i="3"/>
  <c r="AO447" i="3"/>
  <c r="Q447" i="3"/>
  <c r="K447" i="3"/>
  <c r="E447" i="3"/>
  <c r="AK447" i="3"/>
  <c r="AE447" i="3"/>
  <c r="Y447" i="3"/>
  <c r="S447" i="3"/>
  <c r="M447" i="3"/>
  <c r="G447" i="3"/>
  <c r="AM447" i="3"/>
  <c r="AG447" i="3"/>
  <c r="AA447" i="3"/>
  <c r="U447" i="3"/>
  <c r="O447" i="3"/>
  <c r="W447" i="3"/>
  <c r="C447" i="3"/>
  <c r="AI447" i="3"/>
  <c r="AC447" i="3"/>
  <c r="I477" i="3"/>
  <c r="AO477" i="3"/>
  <c r="AA477" i="3"/>
  <c r="U477" i="3"/>
  <c r="O477" i="3"/>
  <c r="Q477" i="3"/>
  <c r="C477" i="3"/>
  <c r="AI477" i="3"/>
  <c r="AC477" i="3"/>
  <c r="W477" i="3"/>
  <c r="Y477" i="3"/>
  <c r="K477" i="3"/>
  <c r="E477" i="3"/>
  <c r="AK477" i="3"/>
  <c r="AE477" i="3"/>
  <c r="AG477" i="3"/>
  <c r="S477" i="3"/>
  <c r="M477" i="3"/>
  <c r="G477" i="3"/>
  <c r="AM477" i="3"/>
  <c r="AO483" i="3"/>
  <c r="G483" i="3"/>
  <c r="Q483" i="3"/>
  <c r="I483" i="3"/>
  <c r="AM483" i="3"/>
  <c r="AA483" i="3"/>
  <c r="AE483" i="3"/>
  <c r="Y483" i="3"/>
  <c r="W483" i="3"/>
  <c r="M483" i="3"/>
  <c r="S483" i="3"/>
  <c r="AK483" i="3"/>
  <c r="AC483" i="3"/>
  <c r="AG483" i="3"/>
  <c r="E483" i="3"/>
  <c r="AI483" i="3"/>
  <c r="U483" i="3"/>
  <c r="O483" i="3"/>
  <c r="K483" i="3"/>
  <c r="C483" i="3"/>
  <c r="Y438" i="3"/>
  <c r="K438" i="3"/>
  <c r="E438" i="3"/>
  <c r="AK438" i="3"/>
  <c r="AE438" i="3"/>
  <c r="AG438" i="3"/>
  <c r="S438" i="3"/>
  <c r="M438" i="3"/>
  <c r="G438" i="3"/>
  <c r="AM438" i="3"/>
  <c r="I438" i="3"/>
  <c r="AO438" i="3"/>
  <c r="AA438" i="3"/>
  <c r="U438" i="3"/>
  <c r="O438" i="3"/>
  <c r="AC438" i="3"/>
  <c r="Q438" i="3"/>
  <c r="W438" i="3"/>
  <c r="C438" i="3"/>
  <c r="AI438" i="3"/>
  <c r="I400" i="3"/>
  <c r="AO400" i="3"/>
  <c r="AK400" i="3"/>
  <c r="AM400" i="3"/>
  <c r="C400" i="3"/>
  <c r="Q400" i="3"/>
  <c r="E400" i="3"/>
  <c r="G400" i="3"/>
  <c r="K400" i="3"/>
  <c r="M400" i="3"/>
  <c r="Y400" i="3"/>
  <c r="O400" i="3"/>
  <c r="S400" i="3"/>
  <c r="U400" i="3"/>
  <c r="W400" i="3"/>
  <c r="AA400" i="3"/>
  <c r="AC400" i="3"/>
  <c r="AE400" i="3"/>
  <c r="AG400" i="3"/>
  <c r="AI400" i="3"/>
  <c r="I463" i="3"/>
  <c r="AO463" i="3"/>
  <c r="AA463" i="3"/>
  <c r="U463" i="3"/>
  <c r="O463" i="3"/>
  <c r="Q463" i="3"/>
  <c r="C463" i="3"/>
  <c r="AI463" i="3"/>
  <c r="AC463" i="3"/>
  <c r="W463" i="3"/>
  <c r="Y463" i="3"/>
  <c r="K463" i="3"/>
  <c r="E463" i="3"/>
  <c r="AK463" i="3"/>
  <c r="AE463" i="3"/>
  <c r="AG463" i="3"/>
  <c r="S463" i="3"/>
  <c r="M463" i="3"/>
  <c r="G463" i="3"/>
  <c r="AM463" i="3"/>
  <c r="I492" i="3"/>
  <c r="AO492" i="3"/>
  <c r="AA492" i="3"/>
  <c r="U492" i="3"/>
  <c r="O492" i="3"/>
  <c r="Q492" i="3"/>
  <c r="C492" i="3"/>
  <c r="AI492" i="3"/>
  <c r="AC492" i="3"/>
  <c r="W492" i="3"/>
  <c r="Y492" i="3"/>
  <c r="K492" i="3"/>
  <c r="E492" i="3"/>
  <c r="AK492" i="3"/>
  <c r="AE492" i="3"/>
  <c r="G492" i="3"/>
  <c r="AG492" i="3"/>
  <c r="AM492" i="3"/>
  <c r="S492" i="3"/>
  <c r="M492" i="3"/>
  <c r="I460" i="3"/>
  <c r="AO460" i="3"/>
  <c r="AA460" i="3"/>
  <c r="U460" i="3"/>
  <c r="O460" i="3"/>
  <c r="Q460" i="3"/>
  <c r="C460" i="3"/>
  <c r="AI460" i="3"/>
  <c r="AC460" i="3"/>
  <c r="W460" i="3"/>
  <c r="Y460" i="3"/>
  <c r="K460" i="3"/>
  <c r="E460" i="3"/>
  <c r="AK460" i="3"/>
  <c r="AE460" i="3"/>
  <c r="AG460" i="3"/>
  <c r="AM460" i="3"/>
  <c r="S460" i="3"/>
  <c r="M460" i="3"/>
  <c r="G460" i="3"/>
  <c r="Q403" i="3"/>
  <c r="C403" i="3"/>
  <c r="AI403" i="3"/>
  <c r="AC403" i="3"/>
  <c r="W403" i="3"/>
  <c r="Y403" i="3"/>
  <c r="K403" i="3"/>
  <c r="E403" i="3"/>
  <c r="AK403" i="3"/>
  <c r="AE403" i="3"/>
  <c r="AG403" i="3"/>
  <c r="S403" i="3"/>
  <c r="M403" i="3"/>
  <c r="G403" i="3"/>
  <c r="AM403" i="3"/>
  <c r="U403" i="3"/>
  <c r="I403" i="3"/>
  <c r="O403" i="3"/>
  <c r="AO403" i="3"/>
  <c r="AA403" i="3"/>
  <c r="Y445" i="3"/>
  <c r="K445" i="3"/>
  <c r="E445" i="3"/>
  <c r="AK445" i="3"/>
  <c r="AE445" i="3"/>
  <c r="AG445" i="3"/>
  <c r="S445" i="3"/>
  <c r="M445" i="3"/>
  <c r="G445" i="3"/>
  <c r="AM445" i="3"/>
  <c r="I445" i="3"/>
  <c r="AO445" i="3"/>
  <c r="AA445" i="3"/>
  <c r="U445" i="3"/>
  <c r="O445" i="3"/>
  <c r="C445" i="3"/>
  <c r="AI445" i="3"/>
  <c r="AC445" i="3"/>
  <c r="Q445" i="3"/>
  <c r="W445" i="3"/>
  <c r="I467" i="3"/>
  <c r="AO467" i="3"/>
  <c r="AA467" i="3"/>
  <c r="U467" i="3"/>
  <c r="O467" i="3"/>
  <c r="Q467" i="3"/>
  <c r="C467" i="3"/>
  <c r="AI467" i="3"/>
  <c r="AC467" i="3"/>
  <c r="W467" i="3"/>
  <c r="Y467" i="3"/>
  <c r="K467" i="3"/>
  <c r="E467" i="3"/>
  <c r="AK467" i="3"/>
  <c r="AE467" i="3"/>
  <c r="S467" i="3"/>
  <c r="M467" i="3"/>
  <c r="G467" i="3"/>
  <c r="AG467" i="3"/>
  <c r="AM467" i="3"/>
  <c r="Y420" i="3"/>
  <c r="K420" i="3"/>
  <c r="E420" i="3"/>
  <c r="AK420" i="3"/>
  <c r="AE420" i="3"/>
  <c r="AG420" i="3"/>
  <c r="S420" i="3"/>
  <c r="M420" i="3"/>
  <c r="G420" i="3"/>
  <c r="AM420" i="3"/>
  <c r="I420" i="3"/>
  <c r="AO420" i="3"/>
  <c r="AA420" i="3"/>
  <c r="U420" i="3"/>
  <c r="O420" i="3"/>
  <c r="AC420" i="3"/>
  <c r="Q420" i="3"/>
  <c r="W420" i="3"/>
  <c r="C420" i="3"/>
  <c r="AI420" i="3"/>
  <c r="Q479" i="3"/>
  <c r="I479" i="3"/>
  <c r="AA479" i="3"/>
  <c r="O479" i="3"/>
  <c r="Y479" i="3"/>
  <c r="E479" i="3"/>
  <c r="AE479" i="3"/>
  <c r="AO479" i="3"/>
  <c r="U479" i="3"/>
  <c r="K479" i="3"/>
  <c r="AK479" i="3"/>
  <c r="G479" i="3"/>
  <c r="W479" i="3"/>
  <c r="M479" i="3"/>
  <c r="AC479" i="3"/>
  <c r="S479" i="3"/>
  <c r="AI479" i="3"/>
  <c r="AM479" i="3"/>
  <c r="AG479" i="3"/>
  <c r="C479" i="3"/>
  <c r="I437" i="3"/>
  <c r="AO437" i="3"/>
  <c r="AA437" i="3"/>
  <c r="U437" i="3"/>
  <c r="O437" i="3"/>
  <c r="Q437" i="3"/>
  <c r="C437" i="3"/>
  <c r="AI437" i="3"/>
  <c r="AC437" i="3"/>
  <c r="W437" i="3"/>
  <c r="Y437" i="3"/>
  <c r="K437" i="3"/>
  <c r="E437" i="3"/>
  <c r="AK437" i="3"/>
  <c r="AE437" i="3"/>
  <c r="G437" i="3"/>
  <c r="AG437" i="3"/>
  <c r="AM437" i="3"/>
  <c r="S437" i="3"/>
  <c r="M437" i="3"/>
  <c r="Y429" i="3"/>
  <c r="K429" i="3"/>
  <c r="E429" i="3"/>
  <c r="AK429" i="3"/>
  <c r="AE429" i="3"/>
  <c r="AG429" i="3"/>
  <c r="S429" i="3"/>
  <c r="M429" i="3"/>
  <c r="G429" i="3"/>
  <c r="AM429" i="3"/>
  <c r="I429" i="3"/>
  <c r="AO429" i="3"/>
  <c r="AA429" i="3"/>
  <c r="U429" i="3"/>
  <c r="O429" i="3"/>
  <c r="AI429" i="3"/>
  <c r="AC429" i="3"/>
  <c r="Q429" i="3"/>
  <c r="W429" i="3"/>
  <c r="C429" i="3"/>
  <c r="Q421" i="3"/>
  <c r="AG421" i="3"/>
  <c r="M421" i="3"/>
  <c r="AM421" i="3"/>
  <c r="I421" i="3"/>
  <c r="G421" i="3"/>
  <c r="AO421" i="3"/>
  <c r="AK421" i="3"/>
  <c r="W421" i="3"/>
  <c r="S421" i="3"/>
  <c r="E421" i="3"/>
  <c r="AC421" i="3"/>
  <c r="O421" i="3"/>
  <c r="K421" i="3"/>
  <c r="AI421" i="3"/>
  <c r="AA421" i="3"/>
  <c r="U421" i="3"/>
  <c r="AE421" i="3"/>
  <c r="Y421" i="3"/>
  <c r="C421" i="3"/>
  <c r="I488" i="3"/>
  <c r="AO488" i="3"/>
  <c r="AA488" i="3"/>
  <c r="U488" i="3"/>
  <c r="O488" i="3"/>
  <c r="Q488" i="3"/>
  <c r="C488" i="3"/>
  <c r="AI488" i="3"/>
  <c r="AC488" i="3"/>
  <c r="W488" i="3"/>
  <c r="Y488" i="3"/>
  <c r="K488" i="3"/>
  <c r="E488" i="3"/>
  <c r="AK488" i="3"/>
  <c r="AE488" i="3"/>
  <c r="M488" i="3"/>
  <c r="G488" i="3"/>
  <c r="AG488" i="3"/>
  <c r="AM488" i="3"/>
  <c r="S488" i="3"/>
  <c r="I411" i="3"/>
  <c r="AO411" i="3"/>
  <c r="AA411" i="3"/>
  <c r="U411" i="3"/>
  <c r="O411" i="3"/>
  <c r="Q411" i="3"/>
  <c r="C411" i="3"/>
  <c r="AI411" i="3"/>
  <c r="AC411" i="3"/>
  <c r="W411" i="3"/>
  <c r="Y411" i="3"/>
  <c r="K411" i="3"/>
  <c r="E411" i="3"/>
  <c r="AK411" i="3"/>
  <c r="AE411" i="3"/>
  <c r="AG411" i="3"/>
  <c r="AM411" i="3"/>
  <c r="S411" i="3"/>
  <c r="M411" i="3"/>
  <c r="G411" i="3"/>
  <c r="AG499" i="3"/>
  <c r="S499" i="3"/>
  <c r="M499" i="3"/>
  <c r="G499" i="3"/>
  <c r="AM499" i="3"/>
  <c r="I499" i="3"/>
  <c r="AO499" i="3"/>
  <c r="AA499" i="3"/>
  <c r="U499" i="3"/>
  <c r="O499" i="3"/>
  <c r="Q499" i="3"/>
  <c r="C499" i="3"/>
  <c r="AI499" i="3"/>
  <c r="AC499" i="3"/>
  <c r="W499" i="3"/>
  <c r="K499" i="3"/>
  <c r="E499" i="3"/>
  <c r="AK499" i="3"/>
  <c r="Y499" i="3"/>
  <c r="AE499" i="3"/>
  <c r="I490" i="3"/>
  <c r="AO490" i="3"/>
  <c r="AA490" i="3"/>
  <c r="U490" i="3"/>
  <c r="O490" i="3"/>
  <c r="Q490" i="3"/>
  <c r="C490" i="3"/>
  <c r="AI490" i="3"/>
  <c r="AC490" i="3"/>
  <c r="W490" i="3"/>
  <c r="Y490" i="3"/>
  <c r="K490" i="3"/>
  <c r="E490" i="3"/>
  <c r="AK490" i="3"/>
  <c r="AE490" i="3"/>
  <c r="AG490" i="3"/>
  <c r="AM490" i="3"/>
  <c r="S490" i="3"/>
  <c r="M490" i="3"/>
  <c r="G490"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U207" i="3" s="1"/>
  <c r="Q52" i="2"/>
  <c r="O39" i="2"/>
  <c r="Q39" i="2"/>
  <c r="O23" i="2"/>
  <c r="Q23" i="2"/>
  <c r="O7" i="2"/>
  <c r="Q7" i="2"/>
  <c r="Q41" i="2"/>
  <c r="O41" i="2"/>
  <c r="O86" i="2"/>
  <c r="Q86" i="2"/>
  <c r="Q51" i="2"/>
  <c r="O51" i="2"/>
  <c r="O44" i="2"/>
  <c r="AC199" i="3" s="1"/>
  <c r="Q44" i="2"/>
  <c r="O106" i="2"/>
  <c r="Q106" i="2"/>
  <c r="O31" i="2"/>
  <c r="Q31" i="2"/>
  <c r="O15" i="2"/>
  <c r="Q15" i="2"/>
  <c r="Q37" i="2"/>
  <c r="O37" i="2"/>
  <c r="AO192" i="3" s="1"/>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E207" i="3" l="1"/>
  <c r="M192" i="3"/>
  <c r="AA207" i="3"/>
  <c r="I207" i="3"/>
  <c r="G207" i="3"/>
  <c r="E192" i="3"/>
  <c r="AM207" i="3"/>
  <c r="Q207" i="3"/>
  <c r="AK207" i="3"/>
  <c r="K207" i="3"/>
  <c r="O207" i="3"/>
  <c r="M207" i="3"/>
  <c r="Y207" i="3"/>
  <c r="S207" i="3"/>
  <c r="W207" i="3"/>
  <c r="Y192" i="3"/>
  <c r="AC207" i="3"/>
  <c r="AO207" i="3"/>
  <c r="C199" i="3"/>
  <c r="K199" i="3"/>
  <c r="AM199" i="3"/>
  <c r="U192" i="3"/>
  <c r="I199" i="3"/>
  <c r="S199" i="3"/>
  <c r="O199" i="3"/>
  <c r="C207" i="3"/>
  <c r="AI207" i="3"/>
  <c r="AE207" i="3"/>
  <c r="Q192" i="3"/>
  <c r="AK192" i="3"/>
  <c r="E199" i="3"/>
  <c r="Y199" i="3"/>
  <c r="Q199" i="3"/>
  <c r="AG207" i="3"/>
  <c r="AI199" i="3"/>
  <c r="AA199" i="3"/>
  <c r="W199" i="3"/>
  <c r="AG192" i="3"/>
  <c r="I192" i="3"/>
  <c r="U199" i="3"/>
  <c r="AO199" i="3"/>
  <c r="AG199" i="3"/>
  <c r="AE199" i="3"/>
  <c r="AK199" i="3"/>
  <c r="M199" i="3"/>
  <c r="G199" i="3"/>
  <c r="AC192" i="3"/>
  <c r="C606" i="3"/>
  <c r="AI606" i="3"/>
  <c r="AC606" i="3"/>
  <c r="W606" i="3"/>
  <c r="Q606" i="3"/>
  <c r="K606" i="3"/>
  <c r="E606" i="3"/>
  <c r="AK606" i="3"/>
  <c r="AE606" i="3"/>
  <c r="Y606" i="3"/>
  <c r="S606" i="3"/>
  <c r="M606" i="3"/>
  <c r="G606" i="3"/>
  <c r="AM606" i="3"/>
  <c r="AG606" i="3"/>
  <c r="AA606" i="3"/>
  <c r="U606" i="3"/>
  <c r="O606" i="3"/>
  <c r="I606" i="3"/>
  <c r="AO60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K651" i="3"/>
  <c r="E651" i="3"/>
  <c r="AK651" i="3"/>
  <c r="AE651" i="3"/>
  <c r="Y651" i="3"/>
  <c r="S651" i="3"/>
  <c r="M651" i="3"/>
  <c r="G651" i="3"/>
  <c r="AM651" i="3"/>
  <c r="AG651" i="3"/>
  <c r="AA651" i="3"/>
  <c r="U651" i="3"/>
  <c r="O651" i="3"/>
  <c r="I651" i="3"/>
  <c r="AO651" i="3"/>
  <c r="C651" i="3"/>
  <c r="AI651" i="3"/>
  <c r="AC651" i="3"/>
  <c r="W651" i="3"/>
  <c r="Q651"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Z4" i="3" s="1"/>
  <c r="Z5"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Q3" i="3" l="1"/>
  <c r="AQ5" i="3" s="1"/>
</calcChain>
</file>

<file path=xl/sharedStrings.xml><?xml version="1.0" encoding="utf-8"?>
<sst xmlns="http://schemas.openxmlformats.org/spreadsheetml/2006/main" count="371" uniqueCount="171">
  <si>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</si>
  <si>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</si>
  <si>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</si>
  <si>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</si>
  <si>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</si>
  <si>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</si>
  <si>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</si>
  <si>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</si>
  <si>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</si>
  <si>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</si>
  <si>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</si>
  <si>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</si>
  <si>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</si>
  <si>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</si>
  <si>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</si>
  <si>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</si>
  <si>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</si>
  <si>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</si>
  <si>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</si>
  <si>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</si>
  <si>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</si>
  <si>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</si>
  <si>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</si>
  <si>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</si>
  <si>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</si>
  <si>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</si>
  <si>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</si>
  <si>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</si>
  <si>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</si>
  <si>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</si>
  <si>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</si>
  <si>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</si>
  <si>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</si>
  <si>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</si>
  <si>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</si>
  <si>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</si>
  <si>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</si>
  <si>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</si>
  <si>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</si>
  <si>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</si>
  <si>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</si>
  <si>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</si>
  <si>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</si>
  <si>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</si>
  <si>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</si>
  <si>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</si>
  <si>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</si>
  <si>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</si>
  <si>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</si>
  <si>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</si>
  <si>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</si>
  <si>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</si>
  <si>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</si>
  <si>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</si>
  <si>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</si>
  <si>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</si>
  <si>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</si>
  <si>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</si>
  <si>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</si>
  <si>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</si>
  <si>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</si>
  <si>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</si>
  <si>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</si>
  <si>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</si>
  <si>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</si>
  <si>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</si>
  <si>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</si>
  <si>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</si>
  <si>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</si>
  <si>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</si>
  <si>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</si>
  <si>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</si>
  <si>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</si>
  <si>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</si>
  <si>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</si>
  <si>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</si>
  <si>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</si>
  <si>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</si>
  <si>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</si>
  <si>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</si>
  <si>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</si>
  <si>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</si>
  <si>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</si>
  <si>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</si>
  <si>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</si>
  <si>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</si>
  <si>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</si>
  <si>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</si>
  <si>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</si>
  <si>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</si>
  <si>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</si>
  <si>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</si>
  <si>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გაუწყინარის საჯარო სკოლა</t>
  </si>
  <si>
    <t>სკოლაში წაყვანა</t>
  </si>
  <si>
    <t>ქვემო გაუწყინარი-გაუწყინარის საჯარო სკოლა</t>
  </si>
  <si>
    <t>სკოლიდან წამოყვანა</t>
  </si>
  <si>
    <t>ქვემო ქვიშანჭალა- გაუწყინარის საჯარო სკოლა</t>
  </si>
  <si>
    <t>სსიპ აბაშის მუნიციპალიტეტის სოფელ კეთილარის საჯარო სკოლა</t>
  </si>
  <si>
    <t>გულეიკარი-კეთილარის საჯარო სკოლა</t>
  </si>
  <si>
    <t>მეორე კოდორი-კეთილარის საჯარო სკოლა</t>
  </si>
  <si>
    <t>სსიპ აბაშის მუნიციპალიტეტის სოფელ მარანის საჯარო სკოლა</t>
  </si>
  <si>
    <t>სტურუების უბანი - მარანჭალა-მარანის საჯარო სკოლა</t>
  </si>
  <si>
    <t>დუნდუების უბანი-გაღმა მარანი-მარანის საჯარო სკოლა</t>
  </si>
  <si>
    <t>სსიპ აბაშის მუნიციპალიტეტის სოფელ ნაესაკოვოს საჯარო სკოლა</t>
  </si>
  <si>
    <t>კოდორი-ნაესაკოვოს საჯარო სკოლა</t>
  </si>
  <si>
    <t>კვათანა- შუაქალაქი-ნაესაკოვოს საჯარო სკოლა</t>
  </si>
  <si>
    <t>სსიპ აკადემიკოს ვარლამ თოფურიას სახელობის აბაშის მუნიციპალიტეტის სოფელ ონტოფოს საჯარო სკოლა</t>
  </si>
  <si>
    <t>მეორე ონტოფო-ონტოფოს საჯარო სკოლა</t>
  </si>
  <si>
    <t>გოჩოლეიშვილების უბანი-სადავითაიოს უბანი-ონტოფოს საჯარო სკოლა</t>
  </si>
  <si>
    <t>სსიპ აბაშის მუნიციპალიტეტის სოფელ პირველი მაისის საჯარო სკოლა</t>
  </si>
  <si>
    <t>ქვიშანჭალა - პირველი მაისის საჯარო სკოლა</t>
  </si>
  <si>
    <t>გაუწყინარი - პირველი მაისის საჯარო სკოლა</t>
  </si>
  <si>
    <t>ზედა პირველი მაისი - პირველი მაისის საჯარო სკოლა</t>
  </si>
  <si>
    <t>თხმელარი - კუტაიწერი - პირველი მაისის საჯარო სკოლა</t>
  </si>
  <si>
    <t>საგვაზავოს საჯარო სკოლა</t>
  </si>
  <si>
    <t>საბაშვილის ბოგირი-ჭანიორი-საგვაზავო</t>
  </si>
  <si>
    <t>სოფელ სეფიეთის საჯარო სკოლა</t>
  </si>
  <si>
    <t>საოჩიგავო სეფიეთის საჯარო  სკოლა</t>
  </si>
  <si>
    <t>სამაკალათიო-სეფიეთის საჯარო სკოლა</t>
  </si>
  <si>
    <t>სანოდიო-სარურუო-სეფიეთის  საჯარო სკოლა</t>
  </si>
  <si>
    <t>სალაბარტყავო-სეფეიეთის  საჯარო სკოლა</t>
  </si>
  <si>
    <t>სსიპ დუტუ მეგრელის სახელობის აბაშის მუნიციპალიტეტის სოფელ სუჯუნის საჯარო სკოლა</t>
  </si>
  <si>
    <t>ახალსოფელი-სუჯუნის საჯარო სკოლა</t>
  </si>
  <si>
    <t>წალიკარი-სუჯუნის საჯარო სკოლა</t>
  </si>
  <si>
    <t>სანოდიო-სუჯუნის საჯარო სკოლა</t>
  </si>
  <si>
    <t>სახოშტარიო-გედერული-სუჯუნის საჯარო  სკოლა</t>
  </si>
  <si>
    <t>ტყვირის საჯარო სკოლა</t>
  </si>
  <si>
    <t>ცილორის უბანი- ტყვირის საჯარო სკოლა</t>
  </si>
  <si>
    <t>საღალიბო ტრასის უბანი-ტყვირის საჯარო სკოლა</t>
  </si>
  <si>
    <t>სსიპ წყემის საჯარო სკოლა</t>
  </si>
  <si>
    <t>სერგო მელიას ქუჩა-საკუპრეიშვილო-წყემის საჯარო სკოლა</t>
  </si>
  <si>
    <t>ძიგური -ტრასის უბანი-წყემის საჯარო სკოლა</t>
  </si>
  <si>
    <t>სსიპ ქალაქ აბაშის ნოღოხაშის საჯარო სკოლა</t>
  </si>
  <si>
    <t>კაპანა-ნოღოხაშის საჯარო სკოლა</t>
  </si>
  <si>
    <t>გეზათი-ნოღოხაშის საჯარო სკოლა</t>
  </si>
  <si>
    <t>სსიპ - ქალაქ აბაშის #1 საჯარო სკოლა</t>
  </si>
  <si>
    <t>ეწერი, გედერული, კვათანა, ნორიო- აბაშის #1 საჯარო სკოლა</t>
  </si>
  <si>
    <t>კაპანა, მაცხოვრის კარი-აბაში #1 საჯარო სკოლა</t>
  </si>
  <si>
    <t>გეზათი, დოხორი კარი-აბაშის #1 საჯარო სკოლა</t>
  </si>
  <si>
    <t>წყემი, ძიგური-საბოკუჩაო-აბაშის #1 საჯარო სკოლა</t>
  </si>
  <si>
    <t>გედერული-აბაშისპირი-აბაშის #1 საჯარო სკოლა</t>
  </si>
  <si>
    <t>ნოღოხაში, საკაჭარაო -აბაში #1 საჯარო სკოლა</t>
  </si>
  <si>
    <t>სამიმინოშვილო, ნორიო-საგვაზაო-აბაში #1 საჯარო სკოლა</t>
  </si>
  <si>
    <t>სსიპ N2 საჯარო სკოლა</t>
  </si>
  <si>
    <t>ეწერი-გედერული-N2 საჯარო სკოლა</t>
  </si>
  <si>
    <t>ძიგური - წყემი - N2 საჯარო სკოლა</t>
  </si>
  <si>
    <t>საგვაზავო - ნორიო - N2 საჯარო სკოლა</t>
  </si>
  <si>
    <t>კაპანა - ნოღოხაში - N2 საჯაროს კოლა</t>
  </si>
  <si>
    <t>გეზათი - N2 საჯარო სკოლა</t>
  </si>
  <si>
    <t>სსიპ აბაშის მუნიციპალიტეტის სოფელ გეზათის საჯარო სკოლა</t>
  </si>
  <si>
    <t xml:space="preserve">კოდარა-გეზათის საჯარო სკოლა </t>
  </si>
  <si>
    <t>გულუხეთი - გეზათის საჯარო სკოლა</t>
  </si>
  <si>
    <t>სსიპ აბაშის მუნიციპალიტეტის სოფელ ზანათის საჯარო სკოლა</t>
  </si>
  <si>
    <t>ახობაძეების უბანი-ზანათის საჯარო სკოლა</t>
  </si>
  <si>
    <t>საქობალავო - საგუნიო - დოონუს უბანი - ზანათის საჯარო სკოლა</t>
  </si>
  <si>
    <t>გამოღმა ზანათი - სამაკალათიო - ზანათის საჯარო სკოლა</t>
  </si>
  <si>
    <t>სსიპ დანიელ თოფურიას სახელობის აბაშის მუნიციპალიტეტის სოფელ მაცხოვრისკარის საჯარო სკოლა</t>
  </si>
  <si>
    <t>სათოფურიო-მაცხოვრისკარის სკოლა</t>
  </si>
  <si>
    <t>სასიმონიო-მაცხოვრისკარის სკოლა</t>
  </si>
  <si>
    <t>საჩოჩიო-მაცხოვრისკარის სკოლა</t>
  </si>
  <si>
    <t>სამიქაოს საჯარო სკოლა</t>
  </si>
  <si>
    <t>გეზათი-გულუხეთი სამიქაოს საჯარო სკოლა</t>
  </si>
  <si>
    <t>სსიპ აბაშის მუნიციპალიტეტის სოფელ ქოლობნის საჯარო სკოლა</t>
  </si>
  <si>
    <t>წყალპირი - ქოლობნის საჯარო სკოლა</t>
  </si>
  <si>
    <t>გაღმა ბულვანი - ქოლობნის საჯარო სკოლა</t>
  </si>
  <si>
    <t>მარანჭალის საზღვარი - ქოლობნის საჯარო სკოლა</t>
  </si>
  <si>
    <t>სსიპ-კონსტანტინე გამსახურდიას სახელობის აბაშის მუნიციპალიტეტის სოფელ ძველი აბაშის საჯარო სკოლა</t>
  </si>
  <si>
    <t>სატყებუჩავო-საცომაიო-ძვ. აბაშის საჯარო სკოლა</t>
  </si>
  <si>
    <t>განათლებისკარი-საპერტენავო-ძვ. აბაშის საჯარო სკოლა</t>
  </si>
  <si>
    <t>შუბლაძის ქუჩა-კ.გამსახურდიას ქუჩა (კაპანა)-ძველი აბაშის საჯარო სკოლა</t>
  </si>
  <si>
    <t>გეზათი- საკორძახიო-სამელიო-ძვ. აბაშის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</si>
</sst>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49">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0" fontId="5" fillId="0" borderId="1" xfId="2" applyFont="1" applyBorder="1" applyAlignment="1">
      <alignment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20" fontId="4" fillId="0" borderId="1" xfId="0" applyNumberFormat="1" applyFont="1" applyFill="1" applyBorder="1" applyAlignment="1">
      <alignment horizontal="center" vertical="center" wrapText="1"/>
    </xf>
    <xf numFmtId="1" fontId="3" fillId="0" borderId="1" xfId="0" applyNumberFormat="1" applyFont="1" applyFill="1" applyBorder="1" applyAlignment="1" applyProtection="1">
      <alignment horizontal="center" vertical="center"/>
      <protection locked="0"/>
    </xf>
    <xf numFmtId="2" fontId="3" fillId="0" borderId="1" xfId="0" applyNumberFormat="1" applyFont="1" applyFill="1" applyBorder="1" applyAlignment="1" applyProtection="1">
      <alignment horizontal="center" vertical="center"/>
      <protection locked="0"/>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1" fontId="8" fillId="0" borderId="1" xfId="0" applyNumberFormat="1" applyFont="1" applyFill="1" applyBorder="1" applyAlignment="1" applyProtection="1">
      <alignment horizontal="center" vertical="center"/>
      <protection locked="0"/>
    </xf>
    <xf numFmtId="2" fontId="8" fillId="0" borderId="1" xfId="0" applyNumberFormat="1" applyFont="1" applyFill="1" applyBorder="1" applyAlignment="1" applyProtection="1">
      <alignment horizontal="center" vertical="center" wrapText="1"/>
      <protection locked="0"/>
    </xf>
    <xf numFmtId="0" fontId="5" fillId="0" borderId="6" xfId="0" applyFont="1" applyFill="1" applyBorder="1" applyAlignment="1">
      <alignment horizontal="center" vertical="center"/>
    </xf>
    <xf numFmtId="0" fontId="5" fillId="0" borderId="7" xfId="0" applyFont="1" applyFill="1" applyBorder="1" applyAlignment="1">
      <alignment horizontal="center" vertical="center"/>
    </xf>
    <xf numFmtId="0" fontId="5" fillId="0" borderId="8" xfId="0" applyFont="1" applyFill="1" applyBorder="1" applyAlignment="1">
      <alignment horizontal="center" vertical="center"/>
    </xf>
    <xf numFmtId="0" fontId="0" fillId="0" borderId="6" xfId="0" applyFill="1" applyBorder="1" applyAlignment="1">
      <alignment horizontal="center" vertical="center" wrapText="1"/>
    </xf>
    <xf numFmtId="20" fontId="0" fillId="0" borderId="1" xfId="0" applyNumberFormat="1" applyFill="1" applyBorder="1" applyAlignment="1">
      <alignment horizontal="center"/>
    </xf>
    <xf numFmtId="0" fontId="0" fillId="0" borderId="6" xfId="0" applyFill="1" applyBorder="1" applyAlignment="1">
      <alignment horizontal="center" vertical="center"/>
    </xf>
    <xf numFmtId="0" fontId="0" fillId="0" borderId="1" xfId="0" applyFill="1" applyBorder="1" applyAlignment="1">
      <alignment horizontal="center" vertical="center"/>
    </xf>
    <xf numFmtId="0" fontId="0" fillId="0" borderId="7" xfId="0" applyFill="1" applyBorder="1" applyAlignment="1">
      <alignment horizontal="center" vertical="center" wrapText="1"/>
    </xf>
    <xf numFmtId="0" fontId="0" fillId="0" borderId="8" xfId="0" applyFill="1" applyBorder="1" applyAlignment="1">
      <alignment horizontal="center" vertical="center"/>
    </xf>
    <xf numFmtId="0" fontId="0" fillId="0" borderId="8" xfId="0" applyFill="1" applyBorder="1" applyAlignment="1">
      <alignment horizontal="center" vertical="center" wrapText="1"/>
    </xf>
    <xf numFmtId="20" fontId="5" fillId="0" borderId="1" xfId="0" applyNumberFormat="1" applyFont="1" applyFill="1" applyBorder="1" applyAlignment="1">
      <alignment horizontal="center" vertical="center"/>
    </xf>
    <xf numFmtId="0" fontId="3" fillId="0" borderId="1" xfId="0" applyFont="1" applyFill="1" applyBorder="1" applyAlignment="1" applyProtection="1">
      <alignment horizontal="center" vertical="center" wrapText="1"/>
      <protection locked="0"/>
    </xf>
    <xf numFmtId="20" fontId="5" fillId="0" borderId="1" xfId="0" applyNumberFormat="1" applyFont="1" applyFill="1" applyBorder="1" applyAlignment="1">
      <alignment horizontal="center" vertical="center" wrapText="1"/>
    </xf>
    <xf numFmtId="2" fontId="3" fillId="0" borderId="1" xfId="0" applyNumberFormat="1" applyFont="1" applyFill="1" applyBorder="1" applyAlignment="1" applyProtection="1">
      <alignment horizontal="center" vertical="center" wrapText="1"/>
      <protection locked="0"/>
    </xf>
    <xf numFmtId="20" fontId="4" fillId="0" borderId="1" xfId="0" applyNumberFormat="1" applyFont="1" applyFill="1" applyBorder="1" applyAlignment="1" applyProtection="1">
      <alignment horizontal="center" vertical="center" wrapText="1"/>
      <protection locked="0"/>
    </xf>
  </cellXfs>
  <cellStyles count="3">
    <cellStyle name="Normal" xfId="0" builtinId="0"/>
    <cellStyle name="Normal 3" xfId="2"/>
    <cellStyle name="Percent" xfId="1" builtinId="5"/>
  </cellStyles>
  <dxfs count="2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151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151</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51"/>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3" customWidth="1"/>
    <col min="17" max="20" width="9.140625" style="13"/>
    <col min="21" max="22" width="16.42578125" style="13" customWidth="1"/>
    <col min="23" max="24" width="15.28515625" style="13" customWidth="1"/>
    <col min="25" max="25" width="9.140625" style="13"/>
  </cols>
  <sheetData>
    <row r="1" spans="1:24" ht="99.75" customHeight="1" thickBot="1">
      <c r="A1" s="14" t="s">
        <v>11</v>
      </c>
      <c r="B1" s="9" t="s">
        <v>0</v>
      </c>
      <c r="C1" s="10" t="s">
        <v>9</v>
      </c>
      <c r="D1" s="10" t="s">
        <v>10</v>
      </c>
      <c r="E1" s="9" t="s">
        <v>12</v>
      </c>
      <c r="F1" s="15" t="s">
        <v>25</v>
      </c>
      <c r="G1" s="15" t="s">
        <v>13</v>
      </c>
      <c r="H1" s="15" t="s">
        <v>1</v>
      </c>
      <c r="I1" s="9" t="s">
        <v>8</v>
      </c>
      <c r="J1" s="15" t="s">
        <v>14</v>
      </c>
      <c r="K1" s="15" t="s">
        <v>15</v>
      </c>
      <c r="L1" s="15" t="s">
        <v>16</v>
      </c>
      <c r="M1" s="15" t="s">
        <v>2</v>
      </c>
      <c r="N1" s="15" t="s">
        <v>3</v>
      </c>
      <c r="P1" s="16" t="s">
        <v>4</v>
      </c>
      <c r="U1" s="11" t="s">
        <v>22</v>
      </c>
      <c r="V1" s="11" t="s">
        <v>23</v>
      </c>
      <c r="W1" s="11" t="s">
        <v>24</v>
      </c>
      <c r="X1" s="11" t="s">
        <v>88</v>
      </c>
    </row>
    <row r="2" spans="1:24" ht="16.5" customHeight="1">
      <c r="A2" s="1">
        <v>1</v>
      </c>
      <c r="B2" s="124" t="s">
        <v>92</v>
      </c>
      <c r="C2" s="125" t="s">
        <v>93</v>
      </c>
      <c r="D2" s="126">
        <v>0.37152777777777773</v>
      </c>
      <c r="E2" s="124" t="s">
        <v>94</v>
      </c>
      <c r="F2" s="127">
        <v>8</v>
      </c>
      <c r="G2" s="128">
        <v>3.2</v>
      </c>
      <c r="H2" s="99">
        <v>96</v>
      </c>
      <c r="I2" s="101"/>
      <c r="J2" s="1">
        <f>ROUNDUP(F2/20,0)</f>
        <v>1</v>
      </c>
      <c r="K2" s="8">
        <f>$P$3*J2*G2</f>
        <v>0</v>
      </c>
      <c r="L2" s="8">
        <f>$P$3*J2*G2*H2</f>
        <v>0</v>
      </c>
      <c r="M2" s="7"/>
      <c r="N2" s="6">
        <f>IFERROR(K2/M2,0)</f>
        <v>0</v>
      </c>
      <c r="P2" s="17" t="s">
        <v>5</v>
      </c>
      <c r="U2" s="12">
        <f>IFERROR(G2*J2,0)</f>
        <v>3.2</v>
      </c>
      <c r="V2" s="12">
        <f>IFERROR(U2*H2,0)</f>
        <v>307.20000000000005</v>
      </c>
      <c r="W2" s="12">
        <f>IF(X2&gt;=X3, X2, X3)</f>
        <v>754</v>
      </c>
      <c r="X2" s="12">
        <f>SUMIFS(F:F,C:C, C2)</f>
        <v>752</v>
      </c>
    </row>
    <row r="3" spans="1:24" ht="16.5" customHeight="1">
      <c r="A3" s="1">
        <v>2</v>
      </c>
      <c r="B3" s="124"/>
      <c r="C3" s="125" t="s">
        <v>95</v>
      </c>
      <c r="D3" s="126">
        <v>0.5625</v>
      </c>
      <c r="E3" s="124"/>
      <c r="F3" s="127">
        <v>2</v>
      </c>
      <c r="G3" s="128">
        <v>3.2</v>
      </c>
      <c r="H3" s="99">
        <v>96</v>
      </c>
      <c r="I3" s="101"/>
      <c r="J3" s="1">
        <f t="shared" ref="J3:J66" si="0">ROUNDUP(F3/20,0)</f>
        <v>1</v>
      </c>
      <c r="K3" s="8">
        <f t="shared" ref="K3:K66" si="1">$P$3*J3*G3</f>
        <v>0</v>
      </c>
      <c r="L3" s="8">
        <f t="shared" ref="L3:L66" si="2">$P$3*J3*G3*H3</f>
        <v>0</v>
      </c>
      <c r="M3" s="7"/>
      <c r="N3" s="6">
        <f t="shared" ref="N3:N66" si="3">IFERROR(K3/M3,0)</f>
        <v>0</v>
      </c>
      <c r="P3" s="3">
        <v>0</v>
      </c>
      <c r="U3" s="12">
        <f t="shared" ref="U3:U66" si="4">IFERROR(G3*J3,0)</f>
        <v>3.2</v>
      </c>
      <c r="V3" s="12">
        <f t="shared" ref="V3:V66" si="5">IFERROR(U3*H3,0)</f>
        <v>307.20000000000005</v>
      </c>
      <c r="X3" s="12">
        <f>SUMIFS(F:F,C:C, C3)</f>
        <v>754</v>
      </c>
    </row>
    <row r="4" spans="1:24" ht="16.5" customHeight="1">
      <c r="A4" s="1">
        <v>3</v>
      </c>
      <c r="B4" s="124"/>
      <c r="C4" s="125" t="s">
        <v>95</v>
      </c>
      <c r="D4" s="126">
        <v>0.63888888888888895</v>
      </c>
      <c r="E4" s="124"/>
      <c r="F4" s="127">
        <v>6</v>
      </c>
      <c r="G4" s="128">
        <v>3.2</v>
      </c>
      <c r="H4" s="99">
        <v>96</v>
      </c>
      <c r="I4" s="101"/>
      <c r="J4" s="1">
        <f t="shared" si="0"/>
        <v>1</v>
      </c>
      <c r="K4" s="8">
        <f t="shared" si="1"/>
        <v>0</v>
      </c>
      <c r="L4" s="8">
        <f t="shared" si="2"/>
        <v>0</v>
      </c>
      <c r="M4" s="7"/>
      <c r="N4" s="6">
        <f t="shared" si="3"/>
        <v>0</v>
      </c>
      <c r="P4" s="2" t="s">
        <v>6</v>
      </c>
      <c r="U4" s="12">
        <f t="shared" si="4"/>
        <v>3.2</v>
      </c>
      <c r="V4" s="12">
        <f t="shared" si="5"/>
        <v>307.20000000000005</v>
      </c>
    </row>
    <row r="5" spans="1:24" ht="16.5" customHeight="1">
      <c r="A5" s="1">
        <v>4</v>
      </c>
      <c r="B5" s="124"/>
      <c r="C5" s="125" t="s">
        <v>93</v>
      </c>
      <c r="D5" s="126">
        <v>0.35416666666666669</v>
      </c>
      <c r="E5" s="124" t="s">
        <v>96</v>
      </c>
      <c r="F5" s="127">
        <v>10</v>
      </c>
      <c r="G5" s="128">
        <v>3.8</v>
      </c>
      <c r="H5" s="99">
        <v>96</v>
      </c>
      <c r="I5" s="101"/>
      <c r="J5" s="1">
        <f t="shared" si="0"/>
        <v>1</v>
      </c>
      <c r="K5" s="8">
        <f t="shared" si="1"/>
        <v>0</v>
      </c>
      <c r="L5" s="8">
        <f t="shared" si="2"/>
        <v>0</v>
      </c>
      <c r="M5" s="7"/>
      <c r="N5" s="6">
        <f t="shared" si="3"/>
        <v>0</v>
      </c>
      <c r="P5" s="18">
        <f>SUM(L:L)</f>
        <v>0</v>
      </c>
      <c r="U5" s="12">
        <f t="shared" si="4"/>
        <v>3.8</v>
      </c>
      <c r="V5" s="12">
        <f t="shared" si="5"/>
        <v>364.79999999999995</v>
      </c>
    </row>
    <row r="6" spans="1:24" ht="16.5" customHeight="1">
      <c r="A6" s="1">
        <v>5</v>
      </c>
      <c r="B6" s="124"/>
      <c r="C6" s="125" t="s">
        <v>95</v>
      </c>
      <c r="D6" s="126">
        <v>0.58333333333333337</v>
      </c>
      <c r="E6" s="124"/>
      <c r="F6" s="127">
        <v>7</v>
      </c>
      <c r="G6" s="128">
        <v>3.8</v>
      </c>
      <c r="H6" s="99">
        <v>96</v>
      </c>
      <c r="I6" s="101"/>
      <c r="J6" s="1">
        <f t="shared" si="0"/>
        <v>1</v>
      </c>
      <c r="K6" s="8">
        <f t="shared" si="1"/>
        <v>0</v>
      </c>
      <c r="L6" s="8">
        <f t="shared" si="2"/>
        <v>0</v>
      </c>
      <c r="M6" s="7"/>
      <c r="N6" s="6">
        <f t="shared" si="3"/>
        <v>0</v>
      </c>
      <c r="P6" s="2" t="s">
        <v>26</v>
      </c>
      <c r="U6" s="12">
        <f t="shared" si="4"/>
        <v>3.8</v>
      </c>
      <c r="V6" s="12">
        <f t="shared" si="5"/>
        <v>364.79999999999995</v>
      </c>
    </row>
    <row r="7" spans="1:24" ht="16.5" customHeight="1">
      <c r="A7" s="1">
        <v>6</v>
      </c>
      <c r="B7" s="124"/>
      <c r="C7" s="125" t="s">
        <v>95</v>
      </c>
      <c r="D7" s="126">
        <v>0.65972222222222221</v>
      </c>
      <c r="E7" s="124"/>
      <c r="F7" s="127">
        <v>3</v>
      </c>
      <c r="G7" s="128">
        <v>3.8</v>
      </c>
      <c r="H7" s="99">
        <v>96</v>
      </c>
      <c r="I7" s="101"/>
      <c r="J7" s="1">
        <f t="shared" si="0"/>
        <v>1</v>
      </c>
      <c r="K7" s="8">
        <f t="shared" si="1"/>
        <v>0</v>
      </c>
      <c r="L7" s="8">
        <f t="shared" si="2"/>
        <v>0</v>
      </c>
      <c r="M7" s="7"/>
      <c r="N7" s="6">
        <f t="shared" si="3"/>
        <v>0</v>
      </c>
      <c r="P7" s="19">
        <f>W2</f>
        <v>754</v>
      </c>
      <c r="U7" s="12">
        <f t="shared" si="4"/>
        <v>3.8</v>
      </c>
      <c r="V7" s="12">
        <f t="shared" si="5"/>
        <v>364.79999999999995</v>
      </c>
    </row>
    <row r="8" spans="1:24" ht="16.5" customHeight="1">
      <c r="A8" s="1">
        <v>7</v>
      </c>
      <c r="B8" s="129" t="s">
        <v>97</v>
      </c>
      <c r="C8" s="125" t="s">
        <v>93</v>
      </c>
      <c r="D8" s="126">
        <v>0.375</v>
      </c>
      <c r="E8" s="129" t="s">
        <v>98</v>
      </c>
      <c r="F8" s="127">
        <v>12</v>
      </c>
      <c r="G8" s="128">
        <v>3.5</v>
      </c>
      <c r="H8" s="99">
        <v>96</v>
      </c>
      <c r="I8" s="101"/>
      <c r="J8" s="1">
        <f t="shared" si="0"/>
        <v>1</v>
      </c>
      <c r="K8" s="8">
        <f t="shared" si="1"/>
        <v>0</v>
      </c>
      <c r="L8" s="8">
        <f t="shared" si="2"/>
        <v>0</v>
      </c>
      <c r="M8" s="7"/>
      <c r="N8" s="6">
        <f t="shared" si="3"/>
        <v>0</v>
      </c>
      <c r="P8" s="2" t="s">
        <v>27</v>
      </c>
      <c r="U8" s="12">
        <f t="shared" si="4"/>
        <v>3.5</v>
      </c>
      <c r="V8" s="12">
        <f t="shared" si="5"/>
        <v>336</v>
      </c>
    </row>
    <row r="9" spans="1:24" ht="16.5" customHeight="1">
      <c r="A9" s="1">
        <v>8</v>
      </c>
      <c r="B9" s="130"/>
      <c r="C9" s="125" t="s">
        <v>95</v>
      </c>
      <c r="D9" s="126">
        <v>0.58333333333333337</v>
      </c>
      <c r="E9" s="130"/>
      <c r="F9" s="127">
        <v>6</v>
      </c>
      <c r="G9" s="128">
        <v>3.5</v>
      </c>
      <c r="H9" s="99">
        <v>96</v>
      </c>
      <c r="I9" s="101"/>
      <c r="J9" s="1">
        <f t="shared" si="0"/>
        <v>1</v>
      </c>
      <c r="K9" s="8">
        <f t="shared" si="1"/>
        <v>0</v>
      </c>
      <c r="L9" s="8">
        <f t="shared" si="2"/>
        <v>0</v>
      </c>
      <c r="M9" s="7"/>
      <c r="N9" s="6">
        <f t="shared" si="3"/>
        <v>0</v>
      </c>
      <c r="P9" s="18">
        <f>SUM(U:U)</f>
        <v>908.20000000000016</v>
      </c>
      <c r="U9" s="12">
        <f t="shared" si="4"/>
        <v>3.5</v>
      </c>
      <c r="V9" s="12">
        <f t="shared" si="5"/>
        <v>336</v>
      </c>
    </row>
    <row r="10" spans="1:24" ht="16.5" customHeight="1">
      <c r="A10" s="1">
        <v>9</v>
      </c>
      <c r="B10" s="130"/>
      <c r="C10" s="125" t="s">
        <v>95</v>
      </c>
      <c r="D10" s="126">
        <v>0.64583333333333337</v>
      </c>
      <c r="E10" s="131"/>
      <c r="F10" s="127">
        <v>6</v>
      </c>
      <c r="G10" s="128">
        <v>3.5</v>
      </c>
      <c r="H10" s="99">
        <v>96</v>
      </c>
      <c r="I10" s="101"/>
      <c r="J10" s="1">
        <f t="shared" si="0"/>
        <v>1</v>
      </c>
      <c r="K10" s="8">
        <f t="shared" si="1"/>
        <v>0</v>
      </c>
      <c r="L10" s="8">
        <f t="shared" si="2"/>
        <v>0</v>
      </c>
      <c r="M10" s="7"/>
      <c r="N10" s="6">
        <f t="shared" si="3"/>
        <v>0</v>
      </c>
      <c r="P10" s="2" t="s">
        <v>28</v>
      </c>
      <c r="U10" s="12">
        <f t="shared" si="4"/>
        <v>3.5</v>
      </c>
      <c r="V10" s="12">
        <f t="shared" si="5"/>
        <v>336</v>
      </c>
    </row>
    <row r="11" spans="1:24" ht="16.5" customHeight="1" thickBot="1">
      <c r="A11" s="1">
        <v>10</v>
      </c>
      <c r="B11" s="130"/>
      <c r="C11" s="125" t="s">
        <v>93</v>
      </c>
      <c r="D11" s="126">
        <v>0.37152777777777773</v>
      </c>
      <c r="E11" s="129" t="s">
        <v>99</v>
      </c>
      <c r="F11" s="132">
        <v>12</v>
      </c>
      <c r="G11" s="128">
        <v>3.5</v>
      </c>
      <c r="H11" s="99">
        <v>96</v>
      </c>
      <c r="I11" s="101"/>
      <c r="J11" s="1">
        <f t="shared" si="0"/>
        <v>1</v>
      </c>
      <c r="K11" s="8">
        <f t="shared" si="1"/>
        <v>0</v>
      </c>
      <c r="L11" s="8">
        <f t="shared" si="2"/>
        <v>0</v>
      </c>
      <c r="M11" s="7"/>
      <c r="N11" s="6">
        <f t="shared" si="3"/>
        <v>0</v>
      </c>
      <c r="P11" s="20">
        <f>SUM(V:V)</f>
        <v>87187.199999999997</v>
      </c>
      <c r="U11" s="12">
        <f t="shared" si="4"/>
        <v>3.5</v>
      </c>
      <c r="V11" s="12">
        <f t="shared" si="5"/>
        <v>336</v>
      </c>
    </row>
    <row r="12" spans="1:24" ht="16.5" customHeight="1">
      <c r="A12" s="1">
        <v>11</v>
      </c>
      <c r="B12" s="130"/>
      <c r="C12" s="125" t="s">
        <v>93</v>
      </c>
      <c r="D12" s="126">
        <v>0.38541666666666669</v>
      </c>
      <c r="E12" s="130"/>
      <c r="F12" s="132">
        <v>8</v>
      </c>
      <c r="G12" s="128">
        <v>3.5</v>
      </c>
      <c r="H12" s="99">
        <v>96</v>
      </c>
      <c r="I12" s="101"/>
      <c r="J12" s="1">
        <f t="shared" si="0"/>
        <v>1</v>
      </c>
      <c r="K12" s="8">
        <f t="shared" si="1"/>
        <v>0</v>
      </c>
      <c r="L12" s="8">
        <f t="shared" si="2"/>
        <v>0</v>
      </c>
      <c r="M12" s="7"/>
      <c r="N12" s="6">
        <f t="shared" si="3"/>
        <v>0</v>
      </c>
      <c r="P12" s="21"/>
      <c r="U12" s="12">
        <f t="shared" si="4"/>
        <v>3.5</v>
      </c>
      <c r="V12" s="12">
        <f t="shared" si="5"/>
        <v>336</v>
      </c>
    </row>
    <row r="13" spans="1:24" ht="16.5" customHeight="1">
      <c r="A13" s="1">
        <v>12</v>
      </c>
      <c r="B13" s="130"/>
      <c r="C13" s="125" t="s">
        <v>95</v>
      </c>
      <c r="D13" s="126">
        <v>0.53125</v>
      </c>
      <c r="E13" s="130"/>
      <c r="F13" s="132">
        <v>11</v>
      </c>
      <c r="G13" s="128">
        <v>3.5</v>
      </c>
      <c r="H13" s="99">
        <v>96</v>
      </c>
      <c r="I13" s="101"/>
      <c r="J13" s="1">
        <f t="shared" si="0"/>
        <v>1</v>
      </c>
      <c r="K13" s="8">
        <f t="shared" si="1"/>
        <v>0</v>
      </c>
      <c r="L13" s="8">
        <f t="shared" si="2"/>
        <v>0</v>
      </c>
      <c r="M13" s="7"/>
      <c r="N13" s="6">
        <f t="shared" si="3"/>
        <v>0</v>
      </c>
      <c r="P13" s="22" t="s">
        <v>17</v>
      </c>
      <c r="U13" s="12">
        <f t="shared" si="4"/>
        <v>3.5</v>
      </c>
      <c r="V13" s="12">
        <f t="shared" si="5"/>
        <v>336</v>
      </c>
    </row>
    <row r="14" spans="1:24" ht="16.5" customHeight="1">
      <c r="A14" s="1">
        <v>13</v>
      </c>
      <c r="B14" s="131"/>
      <c r="C14" s="125" t="s">
        <v>95</v>
      </c>
      <c r="D14" s="126">
        <v>0.61805555555555558</v>
      </c>
      <c r="E14" s="131"/>
      <c r="F14" s="132">
        <v>11</v>
      </c>
      <c r="G14" s="128">
        <v>3.5</v>
      </c>
      <c r="H14" s="99">
        <v>96</v>
      </c>
      <c r="I14" s="101"/>
      <c r="J14" s="1">
        <f t="shared" si="0"/>
        <v>1</v>
      </c>
      <c r="K14" s="8">
        <f t="shared" si="1"/>
        <v>0</v>
      </c>
      <c r="L14" s="8">
        <f t="shared" si="2"/>
        <v>0</v>
      </c>
      <c r="M14" s="7"/>
      <c r="N14" s="6">
        <f t="shared" si="3"/>
        <v>0</v>
      </c>
      <c r="P14" s="105" t="s">
        <v>18</v>
      </c>
      <c r="U14" s="12">
        <f t="shared" si="4"/>
        <v>3.5</v>
      </c>
      <c r="V14" s="12">
        <f t="shared" si="5"/>
        <v>336</v>
      </c>
    </row>
    <row r="15" spans="1:24" ht="16.5" customHeight="1">
      <c r="A15" s="1">
        <v>14</v>
      </c>
      <c r="B15" s="124" t="s">
        <v>100</v>
      </c>
      <c r="C15" s="125" t="s">
        <v>93</v>
      </c>
      <c r="D15" s="126">
        <v>0.375</v>
      </c>
      <c r="E15" s="129" t="s">
        <v>101</v>
      </c>
      <c r="F15" s="132">
        <v>27</v>
      </c>
      <c r="G15" s="133">
        <v>7</v>
      </c>
      <c r="H15" s="99">
        <v>96</v>
      </c>
      <c r="I15" s="101"/>
      <c r="J15" s="1">
        <f t="shared" si="0"/>
        <v>2</v>
      </c>
      <c r="K15" s="8">
        <f t="shared" si="1"/>
        <v>0</v>
      </c>
      <c r="L15" s="8">
        <f t="shared" si="2"/>
        <v>0</v>
      </c>
      <c r="M15" s="7"/>
      <c r="N15" s="6">
        <f t="shared" si="3"/>
        <v>0</v>
      </c>
      <c r="P15" s="105"/>
      <c r="U15" s="12">
        <f t="shared" si="4"/>
        <v>14</v>
      </c>
      <c r="V15" s="12">
        <f t="shared" si="5"/>
        <v>1344</v>
      </c>
    </row>
    <row r="16" spans="1:24" ht="16.5" customHeight="1">
      <c r="A16" s="1">
        <v>15</v>
      </c>
      <c r="B16" s="124"/>
      <c r="C16" s="125" t="s">
        <v>95</v>
      </c>
      <c r="D16" s="126">
        <v>0.60416666666666663</v>
      </c>
      <c r="E16" s="130"/>
      <c r="F16" s="132">
        <v>14</v>
      </c>
      <c r="G16" s="133">
        <v>7</v>
      </c>
      <c r="H16" s="99">
        <v>96</v>
      </c>
      <c r="I16" s="101"/>
      <c r="J16" s="1">
        <f t="shared" si="0"/>
        <v>1</v>
      </c>
      <c r="K16" s="8">
        <f t="shared" si="1"/>
        <v>0</v>
      </c>
      <c r="L16" s="8">
        <f t="shared" si="2"/>
        <v>0</v>
      </c>
      <c r="M16" s="7"/>
      <c r="N16" s="6">
        <f t="shared" si="3"/>
        <v>0</v>
      </c>
      <c r="P16" s="105"/>
      <c r="U16" s="12">
        <f t="shared" si="4"/>
        <v>7</v>
      </c>
      <c r="V16" s="12">
        <f t="shared" si="5"/>
        <v>672</v>
      </c>
    </row>
    <row r="17" spans="1:22" ht="16.5" customHeight="1">
      <c r="A17" s="1">
        <v>16</v>
      </c>
      <c r="B17" s="124"/>
      <c r="C17" s="125" t="s">
        <v>95</v>
      </c>
      <c r="D17" s="126">
        <v>0.63888888888888895</v>
      </c>
      <c r="E17" s="131"/>
      <c r="F17" s="132">
        <v>13</v>
      </c>
      <c r="G17" s="133">
        <v>7</v>
      </c>
      <c r="H17" s="99">
        <v>96</v>
      </c>
      <c r="I17" s="101"/>
      <c r="J17" s="1">
        <f t="shared" si="0"/>
        <v>1</v>
      </c>
      <c r="K17" s="8">
        <f t="shared" si="1"/>
        <v>0</v>
      </c>
      <c r="L17" s="8">
        <f t="shared" si="2"/>
        <v>0</v>
      </c>
      <c r="M17" s="7"/>
      <c r="N17" s="6">
        <f t="shared" si="3"/>
        <v>0</v>
      </c>
      <c r="P17" s="23"/>
      <c r="U17" s="12">
        <f t="shared" si="4"/>
        <v>7</v>
      </c>
      <c r="V17" s="12">
        <f t="shared" si="5"/>
        <v>672</v>
      </c>
    </row>
    <row r="18" spans="1:22" ht="16.5" customHeight="1">
      <c r="A18" s="1">
        <v>17</v>
      </c>
      <c r="B18" s="124"/>
      <c r="C18" s="125" t="s">
        <v>93</v>
      </c>
      <c r="D18" s="126">
        <v>0.375</v>
      </c>
      <c r="E18" s="129" t="s">
        <v>102</v>
      </c>
      <c r="F18" s="132">
        <v>20</v>
      </c>
      <c r="G18" s="133">
        <v>9</v>
      </c>
      <c r="H18" s="99">
        <v>96</v>
      </c>
      <c r="I18" s="101"/>
      <c r="J18" s="1">
        <f t="shared" si="0"/>
        <v>1</v>
      </c>
      <c r="K18" s="8">
        <f t="shared" si="1"/>
        <v>0</v>
      </c>
      <c r="L18" s="8">
        <f t="shared" si="2"/>
        <v>0</v>
      </c>
      <c r="M18" s="7"/>
      <c r="N18" s="6">
        <f t="shared" si="3"/>
        <v>0</v>
      </c>
      <c r="P18" s="5" t="s">
        <v>14</v>
      </c>
      <c r="U18" s="12">
        <f t="shared" si="4"/>
        <v>9</v>
      </c>
      <c r="V18" s="12">
        <f t="shared" si="5"/>
        <v>864</v>
      </c>
    </row>
    <row r="19" spans="1:22" ht="16.5" customHeight="1">
      <c r="A19" s="1">
        <v>18</v>
      </c>
      <c r="B19" s="124"/>
      <c r="C19" s="125" t="s">
        <v>95</v>
      </c>
      <c r="D19" s="126">
        <v>0.60416666666666663</v>
      </c>
      <c r="E19" s="130"/>
      <c r="F19" s="132">
        <v>10</v>
      </c>
      <c r="G19" s="133">
        <v>9</v>
      </c>
      <c r="H19" s="99">
        <v>96</v>
      </c>
      <c r="I19" s="101"/>
      <c r="J19" s="1">
        <f t="shared" si="0"/>
        <v>1</v>
      </c>
      <c r="K19" s="8">
        <f t="shared" si="1"/>
        <v>0</v>
      </c>
      <c r="L19" s="8">
        <f t="shared" si="2"/>
        <v>0</v>
      </c>
      <c r="M19" s="7"/>
      <c r="N19" s="6">
        <f t="shared" si="3"/>
        <v>0</v>
      </c>
      <c r="P19" s="106" t="s">
        <v>19</v>
      </c>
      <c r="U19" s="12">
        <f t="shared" si="4"/>
        <v>9</v>
      </c>
      <c r="V19" s="12">
        <f t="shared" si="5"/>
        <v>864</v>
      </c>
    </row>
    <row r="20" spans="1:22" ht="16.5" customHeight="1">
      <c r="A20" s="1">
        <v>19</v>
      </c>
      <c r="B20" s="124"/>
      <c r="C20" s="125" t="s">
        <v>95</v>
      </c>
      <c r="D20" s="126">
        <v>0.63888888888888895</v>
      </c>
      <c r="E20" s="131"/>
      <c r="F20" s="132">
        <v>10</v>
      </c>
      <c r="G20" s="133">
        <v>9</v>
      </c>
      <c r="H20" s="99">
        <v>96</v>
      </c>
      <c r="I20" s="101"/>
      <c r="J20" s="1">
        <f t="shared" si="0"/>
        <v>1</v>
      </c>
      <c r="K20" s="8">
        <f t="shared" si="1"/>
        <v>0</v>
      </c>
      <c r="L20" s="8">
        <f t="shared" si="2"/>
        <v>0</v>
      </c>
      <c r="M20" s="7"/>
      <c r="N20" s="6">
        <f t="shared" si="3"/>
        <v>0</v>
      </c>
      <c r="P20" s="106"/>
      <c r="U20" s="12">
        <f t="shared" si="4"/>
        <v>9</v>
      </c>
      <c r="V20" s="12">
        <f t="shared" si="5"/>
        <v>864</v>
      </c>
    </row>
    <row r="21" spans="1:22" ht="16.5" customHeight="1">
      <c r="A21" s="1">
        <v>20</v>
      </c>
      <c r="B21" s="124" t="s">
        <v>103</v>
      </c>
      <c r="C21" s="125" t="s">
        <v>93</v>
      </c>
      <c r="D21" s="126">
        <v>0.375</v>
      </c>
      <c r="E21" s="129" t="s">
        <v>104</v>
      </c>
      <c r="F21" s="132">
        <v>25</v>
      </c>
      <c r="G21" s="133">
        <v>3</v>
      </c>
      <c r="H21" s="99">
        <v>96</v>
      </c>
      <c r="I21" s="101"/>
      <c r="J21" s="1">
        <f t="shared" si="0"/>
        <v>2</v>
      </c>
      <c r="K21" s="8">
        <f t="shared" si="1"/>
        <v>0</v>
      </c>
      <c r="L21" s="8">
        <f t="shared" si="2"/>
        <v>0</v>
      </c>
      <c r="M21" s="7"/>
      <c r="N21" s="6">
        <f t="shared" si="3"/>
        <v>0</v>
      </c>
      <c r="P21" s="106"/>
      <c r="U21" s="12">
        <f t="shared" si="4"/>
        <v>6</v>
      </c>
      <c r="V21" s="12">
        <f t="shared" si="5"/>
        <v>576</v>
      </c>
    </row>
    <row r="22" spans="1:22" ht="16.5" customHeight="1">
      <c r="A22" s="1">
        <v>21</v>
      </c>
      <c r="B22" s="124"/>
      <c r="C22" s="125" t="s">
        <v>95</v>
      </c>
      <c r="D22" s="126">
        <v>0.56597222222222221</v>
      </c>
      <c r="E22" s="130"/>
      <c r="F22" s="132">
        <v>7</v>
      </c>
      <c r="G22" s="133">
        <v>2.5</v>
      </c>
      <c r="H22" s="99">
        <v>96</v>
      </c>
      <c r="I22" s="101"/>
      <c r="J22" s="1">
        <f t="shared" si="0"/>
        <v>1</v>
      </c>
      <c r="K22" s="8">
        <f t="shared" si="1"/>
        <v>0</v>
      </c>
      <c r="L22" s="8">
        <f t="shared" si="2"/>
        <v>0</v>
      </c>
      <c r="M22" s="7"/>
      <c r="N22" s="6">
        <f t="shared" si="3"/>
        <v>0</v>
      </c>
      <c r="P22" s="106"/>
      <c r="U22" s="12">
        <f t="shared" si="4"/>
        <v>2.5</v>
      </c>
      <c r="V22" s="12">
        <f t="shared" si="5"/>
        <v>240</v>
      </c>
    </row>
    <row r="23" spans="1:22" ht="16.5" customHeight="1">
      <c r="A23" s="1">
        <v>22</v>
      </c>
      <c r="B23" s="124"/>
      <c r="C23" s="125" t="s">
        <v>95</v>
      </c>
      <c r="D23" s="126">
        <v>0.64236111111111105</v>
      </c>
      <c r="E23" s="131"/>
      <c r="F23" s="132">
        <v>18</v>
      </c>
      <c r="G23" s="133">
        <v>3</v>
      </c>
      <c r="H23" s="99">
        <v>96</v>
      </c>
      <c r="I23" s="101"/>
      <c r="J23" s="1">
        <f t="shared" si="0"/>
        <v>1</v>
      </c>
      <c r="K23" s="8">
        <f t="shared" si="1"/>
        <v>0</v>
      </c>
      <c r="L23" s="8">
        <f t="shared" si="2"/>
        <v>0</v>
      </c>
      <c r="M23" s="7"/>
      <c r="N23" s="6">
        <f t="shared" si="3"/>
        <v>0</v>
      </c>
      <c r="P23" s="106"/>
      <c r="U23" s="12">
        <f t="shared" si="4"/>
        <v>3</v>
      </c>
      <c r="V23" s="12">
        <f t="shared" si="5"/>
        <v>288</v>
      </c>
    </row>
    <row r="24" spans="1:22" ht="16.5" customHeight="1">
      <c r="A24" s="1">
        <v>23</v>
      </c>
      <c r="B24" s="124"/>
      <c r="C24" s="125" t="s">
        <v>93</v>
      </c>
      <c r="D24" s="126">
        <v>0.375</v>
      </c>
      <c r="E24" s="129" t="s">
        <v>105</v>
      </c>
      <c r="F24" s="132">
        <v>7</v>
      </c>
      <c r="G24" s="133">
        <v>3</v>
      </c>
      <c r="H24" s="99">
        <v>96</v>
      </c>
      <c r="I24" s="101"/>
      <c r="J24" s="1">
        <f t="shared" si="0"/>
        <v>1</v>
      </c>
      <c r="K24" s="8">
        <f t="shared" si="1"/>
        <v>0</v>
      </c>
      <c r="L24" s="8">
        <f t="shared" si="2"/>
        <v>0</v>
      </c>
      <c r="M24" s="7"/>
      <c r="N24" s="6">
        <f t="shared" si="3"/>
        <v>0</v>
      </c>
      <c r="P24" s="106"/>
      <c r="U24" s="12">
        <f t="shared" si="4"/>
        <v>3</v>
      </c>
      <c r="V24" s="12">
        <f t="shared" si="5"/>
        <v>288</v>
      </c>
    </row>
    <row r="25" spans="1:22" ht="16.5" customHeight="1">
      <c r="A25" s="1">
        <v>24</v>
      </c>
      <c r="B25" s="124"/>
      <c r="C25" s="125" t="s">
        <v>95</v>
      </c>
      <c r="D25" s="126">
        <v>0.60416666666666663</v>
      </c>
      <c r="E25" s="130"/>
      <c r="F25" s="132">
        <v>7</v>
      </c>
      <c r="G25" s="133">
        <v>3</v>
      </c>
      <c r="H25" s="99">
        <v>96</v>
      </c>
      <c r="I25" s="101"/>
      <c r="J25" s="1">
        <f t="shared" si="0"/>
        <v>1</v>
      </c>
      <c r="K25" s="8">
        <f t="shared" si="1"/>
        <v>0</v>
      </c>
      <c r="L25" s="8">
        <f t="shared" si="2"/>
        <v>0</v>
      </c>
      <c r="M25" s="7"/>
      <c r="N25" s="6">
        <f t="shared" si="3"/>
        <v>0</v>
      </c>
      <c r="P25" s="106"/>
      <c r="U25" s="12">
        <f t="shared" si="4"/>
        <v>3</v>
      </c>
      <c r="V25" s="12">
        <f t="shared" si="5"/>
        <v>288</v>
      </c>
    </row>
    <row r="26" spans="1:22" ht="16.5" customHeight="1">
      <c r="A26" s="1">
        <v>25</v>
      </c>
      <c r="B26" s="129" t="s">
        <v>106</v>
      </c>
      <c r="C26" s="125" t="s">
        <v>93</v>
      </c>
      <c r="D26" s="126">
        <v>0.375</v>
      </c>
      <c r="E26" s="134" t="s">
        <v>107</v>
      </c>
      <c r="F26" s="132">
        <v>15</v>
      </c>
      <c r="G26" s="133">
        <v>3.5</v>
      </c>
      <c r="H26" s="99">
        <v>96</v>
      </c>
      <c r="I26" s="101"/>
      <c r="J26" s="1">
        <f t="shared" si="0"/>
        <v>1</v>
      </c>
      <c r="K26" s="8">
        <f t="shared" si="1"/>
        <v>0</v>
      </c>
      <c r="L26" s="8">
        <f t="shared" si="2"/>
        <v>0</v>
      </c>
      <c r="M26" s="7"/>
      <c r="N26" s="6">
        <f t="shared" si="3"/>
        <v>0</v>
      </c>
      <c r="P26" s="106"/>
      <c r="U26" s="12">
        <f t="shared" si="4"/>
        <v>3.5</v>
      </c>
      <c r="V26" s="12">
        <f t="shared" si="5"/>
        <v>336</v>
      </c>
    </row>
    <row r="27" spans="1:22" ht="16.5" customHeight="1">
      <c r="A27" s="1">
        <v>26</v>
      </c>
      <c r="B27" s="130"/>
      <c r="C27" s="125" t="s">
        <v>95</v>
      </c>
      <c r="D27" s="126">
        <v>0.55555555555555558</v>
      </c>
      <c r="E27" s="135"/>
      <c r="F27" s="132">
        <v>7</v>
      </c>
      <c r="G27" s="133">
        <v>3.5</v>
      </c>
      <c r="H27" s="99">
        <v>96</v>
      </c>
      <c r="I27" s="101"/>
      <c r="J27" s="1">
        <f t="shared" si="0"/>
        <v>1</v>
      </c>
      <c r="K27" s="8">
        <f t="shared" si="1"/>
        <v>0</v>
      </c>
      <c r="L27" s="8">
        <f t="shared" si="2"/>
        <v>0</v>
      </c>
      <c r="M27" s="7"/>
      <c r="N27" s="6">
        <f t="shared" si="3"/>
        <v>0</v>
      </c>
      <c r="P27" s="4"/>
      <c r="U27" s="12">
        <f t="shared" si="4"/>
        <v>3.5</v>
      </c>
      <c r="V27" s="12">
        <f t="shared" si="5"/>
        <v>336</v>
      </c>
    </row>
    <row r="28" spans="1:22" ht="16.5" customHeight="1">
      <c r="A28" s="1">
        <v>27</v>
      </c>
      <c r="B28" s="130"/>
      <c r="C28" s="125" t="s">
        <v>95</v>
      </c>
      <c r="D28" s="126">
        <v>0.625</v>
      </c>
      <c r="E28" s="136"/>
      <c r="F28" s="132">
        <v>8</v>
      </c>
      <c r="G28" s="133">
        <v>3.5</v>
      </c>
      <c r="H28" s="99">
        <v>96</v>
      </c>
      <c r="I28" s="98"/>
      <c r="J28" s="1">
        <f t="shared" si="0"/>
        <v>1</v>
      </c>
      <c r="K28" s="8">
        <f t="shared" si="1"/>
        <v>0</v>
      </c>
      <c r="L28" s="8">
        <f t="shared" si="2"/>
        <v>0</v>
      </c>
      <c r="M28" s="7"/>
      <c r="N28" s="6">
        <f t="shared" si="3"/>
        <v>0</v>
      </c>
      <c r="P28" s="22" t="s">
        <v>5</v>
      </c>
      <c r="U28" s="12">
        <f t="shared" si="4"/>
        <v>3.5</v>
      </c>
      <c r="V28" s="12">
        <f t="shared" si="5"/>
        <v>336</v>
      </c>
    </row>
    <row r="29" spans="1:22" ht="16.5" customHeight="1">
      <c r="A29" s="1">
        <v>28</v>
      </c>
      <c r="B29" s="130"/>
      <c r="C29" s="125" t="s">
        <v>93</v>
      </c>
      <c r="D29" s="126">
        <v>0.375</v>
      </c>
      <c r="E29" s="129" t="s">
        <v>108</v>
      </c>
      <c r="F29" s="132">
        <v>12</v>
      </c>
      <c r="G29" s="133">
        <v>4.5</v>
      </c>
      <c r="H29" s="99">
        <v>96</v>
      </c>
      <c r="I29" s="98"/>
      <c r="J29" s="1">
        <f t="shared" si="0"/>
        <v>1</v>
      </c>
      <c r="K29" s="8">
        <f t="shared" si="1"/>
        <v>0</v>
      </c>
      <c r="L29" s="8">
        <f t="shared" si="2"/>
        <v>0</v>
      </c>
      <c r="M29" s="7"/>
      <c r="N29" s="6">
        <f t="shared" si="3"/>
        <v>0</v>
      </c>
      <c r="P29" s="102" t="s">
        <v>20</v>
      </c>
      <c r="U29" s="12">
        <f t="shared" si="4"/>
        <v>4.5</v>
      </c>
      <c r="V29" s="12">
        <f t="shared" si="5"/>
        <v>432</v>
      </c>
    </row>
    <row r="30" spans="1:22" ht="16.5" customHeight="1">
      <c r="A30" s="1">
        <v>29</v>
      </c>
      <c r="B30" s="130"/>
      <c r="C30" s="125" t="s">
        <v>95</v>
      </c>
      <c r="D30" s="126">
        <v>0.55555555555555558</v>
      </c>
      <c r="E30" s="130"/>
      <c r="F30" s="132">
        <v>4</v>
      </c>
      <c r="G30" s="133">
        <v>4.5</v>
      </c>
      <c r="H30" s="99">
        <v>96</v>
      </c>
      <c r="I30" s="101"/>
      <c r="J30" s="1">
        <f t="shared" si="0"/>
        <v>1</v>
      </c>
      <c r="K30" s="8">
        <f t="shared" si="1"/>
        <v>0</v>
      </c>
      <c r="L30" s="8">
        <f t="shared" si="2"/>
        <v>0</v>
      </c>
      <c r="M30" s="7"/>
      <c r="N30" s="6">
        <f t="shared" si="3"/>
        <v>0</v>
      </c>
      <c r="P30" s="103"/>
      <c r="U30" s="12">
        <f t="shared" si="4"/>
        <v>4.5</v>
      </c>
      <c r="V30" s="12">
        <f t="shared" si="5"/>
        <v>432</v>
      </c>
    </row>
    <row r="31" spans="1:22" ht="16.5" customHeight="1">
      <c r="A31" s="1">
        <v>30</v>
      </c>
      <c r="B31" s="131"/>
      <c r="C31" s="125" t="s">
        <v>95</v>
      </c>
      <c r="D31" s="126">
        <v>0.625</v>
      </c>
      <c r="E31" s="131"/>
      <c r="F31" s="132">
        <v>8</v>
      </c>
      <c r="G31" s="133">
        <v>4.5</v>
      </c>
      <c r="H31" s="99">
        <v>96</v>
      </c>
      <c r="I31" s="101"/>
      <c r="J31" s="1">
        <f t="shared" si="0"/>
        <v>1</v>
      </c>
      <c r="K31" s="8">
        <f t="shared" si="1"/>
        <v>0</v>
      </c>
      <c r="L31" s="8">
        <f t="shared" si="2"/>
        <v>0</v>
      </c>
      <c r="M31" s="7"/>
      <c r="N31" s="6">
        <f t="shared" si="3"/>
        <v>0</v>
      </c>
      <c r="P31" s="103"/>
      <c r="U31" s="12">
        <f t="shared" si="4"/>
        <v>4.5</v>
      </c>
      <c r="V31" s="12">
        <f t="shared" si="5"/>
        <v>432</v>
      </c>
    </row>
    <row r="32" spans="1:22" ht="16.5" customHeight="1">
      <c r="A32" s="1">
        <v>31</v>
      </c>
      <c r="B32" s="129" t="s">
        <v>109</v>
      </c>
      <c r="C32" s="125" t="s">
        <v>93</v>
      </c>
      <c r="D32" s="126">
        <v>0.375</v>
      </c>
      <c r="E32" s="129" t="s">
        <v>110</v>
      </c>
      <c r="F32" s="132">
        <v>6</v>
      </c>
      <c r="G32" s="133">
        <v>7</v>
      </c>
      <c r="H32" s="99">
        <v>96</v>
      </c>
      <c r="I32" s="101"/>
      <c r="J32" s="1">
        <f t="shared" si="0"/>
        <v>1</v>
      </c>
      <c r="K32" s="8">
        <f t="shared" si="1"/>
        <v>0</v>
      </c>
      <c r="L32" s="8">
        <f t="shared" si="2"/>
        <v>0</v>
      </c>
      <c r="M32" s="7"/>
      <c r="N32" s="6">
        <f t="shared" si="3"/>
        <v>0</v>
      </c>
      <c r="P32" s="104"/>
      <c r="U32" s="12">
        <f t="shared" si="4"/>
        <v>7</v>
      </c>
      <c r="V32" s="12">
        <f t="shared" si="5"/>
        <v>672</v>
      </c>
    </row>
    <row r="33" spans="1:22" ht="16.5" customHeight="1">
      <c r="A33" s="1">
        <v>32</v>
      </c>
      <c r="B33" s="130"/>
      <c r="C33" s="125" t="s">
        <v>95</v>
      </c>
      <c r="D33" s="126">
        <v>0.55902777777777779</v>
      </c>
      <c r="E33" s="130"/>
      <c r="F33" s="132">
        <v>6</v>
      </c>
      <c r="G33" s="133">
        <v>7</v>
      </c>
      <c r="H33" s="99">
        <v>96</v>
      </c>
      <c r="I33" s="101"/>
      <c r="J33" s="1">
        <f t="shared" si="0"/>
        <v>1</v>
      </c>
      <c r="K33" s="8">
        <f t="shared" si="1"/>
        <v>0</v>
      </c>
      <c r="L33" s="8">
        <f t="shared" si="2"/>
        <v>0</v>
      </c>
      <c r="M33" s="7"/>
      <c r="N33" s="6">
        <f t="shared" si="3"/>
        <v>0</v>
      </c>
      <c r="P33" s="24"/>
      <c r="U33" s="12">
        <f t="shared" si="4"/>
        <v>7</v>
      </c>
      <c r="V33" s="12">
        <f t="shared" si="5"/>
        <v>672</v>
      </c>
    </row>
    <row r="34" spans="1:22" ht="16.5" customHeight="1">
      <c r="A34" s="1">
        <v>33</v>
      </c>
      <c r="B34" s="130"/>
      <c r="C34" s="125" t="s">
        <v>93</v>
      </c>
      <c r="D34" s="126">
        <v>0.375</v>
      </c>
      <c r="E34" s="129" t="s">
        <v>111</v>
      </c>
      <c r="F34" s="132">
        <v>7</v>
      </c>
      <c r="G34" s="133">
        <v>5</v>
      </c>
      <c r="H34" s="99">
        <v>96</v>
      </c>
      <c r="I34" s="101"/>
      <c r="J34" s="1">
        <f t="shared" si="0"/>
        <v>1</v>
      </c>
      <c r="K34" s="8">
        <f t="shared" si="1"/>
        <v>0</v>
      </c>
      <c r="L34" s="8">
        <f t="shared" si="2"/>
        <v>0</v>
      </c>
      <c r="M34" s="7"/>
      <c r="N34" s="6">
        <f t="shared" si="3"/>
        <v>0</v>
      </c>
      <c r="P34" s="22" t="s">
        <v>7</v>
      </c>
      <c r="U34" s="12">
        <f t="shared" si="4"/>
        <v>5</v>
      </c>
      <c r="V34" s="12">
        <f t="shared" si="5"/>
        <v>480</v>
      </c>
    </row>
    <row r="35" spans="1:22" ht="16.5" customHeight="1">
      <c r="A35" s="1">
        <v>34</v>
      </c>
      <c r="B35" s="130"/>
      <c r="C35" s="125" t="s">
        <v>95</v>
      </c>
      <c r="D35" s="126">
        <v>0.63888888888888895</v>
      </c>
      <c r="E35" s="130"/>
      <c r="F35" s="132">
        <v>7</v>
      </c>
      <c r="G35" s="133">
        <v>5</v>
      </c>
      <c r="H35" s="99">
        <v>96</v>
      </c>
      <c r="I35" s="101"/>
      <c r="J35" s="1">
        <f t="shared" si="0"/>
        <v>1</v>
      </c>
      <c r="K35" s="8">
        <f t="shared" si="1"/>
        <v>0</v>
      </c>
      <c r="L35" s="8">
        <f t="shared" si="2"/>
        <v>0</v>
      </c>
      <c r="M35" s="7"/>
      <c r="N35" s="6">
        <f t="shared" si="3"/>
        <v>0</v>
      </c>
      <c r="P35" s="102" t="s">
        <v>21</v>
      </c>
      <c r="U35" s="12">
        <f t="shared" si="4"/>
        <v>5</v>
      </c>
      <c r="V35" s="12">
        <f t="shared" si="5"/>
        <v>480</v>
      </c>
    </row>
    <row r="36" spans="1:22" ht="16.5" customHeight="1">
      <c r="A36" s="1">
        <v>35</v>
      </c>
      <c r="B36" s="130"/>
      <c r="C36" s="125" t="s">
        <v>93</v>
      </c>
      <c r="D36" s="126">
        <v>0.375</v>
      </c>
      <c r="E36" s="129" t="s">
        <v>112</v>
      </c>
      <c r="F36" s="132">
        <v>33</v>
      </c>
      <c r="G36" s="133">
        <v>6</v>
      </c>
      <c r="H36" s="99">
        <v>96</v>
      </c>
      <c r="I36" s="101"/>
      <c r="J36" s="1">
        <f t="shared" si="0"/>
        <v>2</v>
      </c>
      <c r="K36" s="8">
        <f t="shared" si="1"/>
        <v>0</v>
      </c>
      <c r="L36" s="8">
        <f t="shared" si="2"/>
        <v>0</v>
      </c>
      <c r="M36" s="7"/>
      <c r="N36" s="6">
        <f t="shared" si="3"/>
        <v>0</v>
      </c>
      <c r="P36" s="103"/>
      <c r="U36" s="12">
        <f t="shared" si="4"/>
        <v>12</v>
      </c>
      <c r="V36" s="12">
        <f t="shared" si="5"/>
        <v>1152</v>
      </c>
    </row>
    <row r="37" spans="1:22" ht="16.5" customHeight="1">
      <c r="A37" s="1">
        <v>36</v>
      </c>
      <c r="B37" s="130"/>
      <c r="C37" s="125" t="s">
        <v>95</v>
      </c>
      <c r="D37" s="126">
        <v>0.56597222222222221</v>
      </c>
      <c r="E37" s="130"/>
      <c r="F37" s="132">
        <v>33</v>
      </c>
      <c r="G37" s="133">
        <v>6</v>
      </c>
      <c r="H37" s="99">
        <v>96</v>
      </c>
      <c r="I37" s="101"/>
      <c r="J37" s="1">
        <f t="shared" si="0"/>
        <v>2</v>
      </c>
      <c r="K37" s="8">
        <f t="shared" si="1"/>
        <v>0</v>
      </c>
      <c r="L37" s="8">
        <f t="shared" si="2"/>
        <v>0</v>
      </c>
      <c r="M37" s="7"/>
      <c r="N37" s="6">
        <f t="shared" si="3"/>
        <v>0</v>
      </c>
      <c r="P37" s="103"/>
      <c r="U37" s="12">
        <f t="shared" si="4"/>
        <v>12</v>
      </c>
      <c r="V37" s="12">
        <f t="shared" si="5"/>
        <v>1152</v>
      </c>
    </row>
    <row r="38" spans="1:22" ht="16.5" customHeight="1">
      <c r="A38" s="1">
        <v>37</v>
      </c>
      <c r="B38" s="130"/>
      <c r="C38" s="125" t="s">
        <v>93</v>
      </c>
      <c r="D38" s="126">
        <v>0.375</v>
      </c>
      <c r="E38" s="124" t="s">
        <v>113</v>
      </c>
      <c r="F38" s="132">
        <v>25</v>
      </c>
      <c r="G38" s="133">
        <v>7</v>
      </c>
      <c r="H38" s="99">
        <v>96</v>
      </c>
      <c r="I38" s="101"/>
      <c r="J38" s="1">
        <f t="shared" si="0"/>
        <v>2</v>
      </c>
      <c r="K38" s="8">
        <f t="shared" si="1"/>
        <v>0</v>
      </c>
      <c r="L38" s="8">
        <f t="shared" si="2"/>
        <v>0</v>
      </c>
      <c r="M38" s="7"/>
      <c r="N38" s="6">
        <f t="shared" si="3"/>
        <v>0</v>
      </c>
      <c r="P38" s="103"/>
      <c r="U38" s="12">
        <f t="shared" si="4"/>
        <v>14</v>
      </c>
      <c r="V38" s="12">
        <f t="shared" si="5"/>
        <v>1344</v>
      </c>
    </row>
    <row r="39" spans="1:22" ht="16.5" customHeight="1">
      <c r="A39" s="1">
        <v>38</v>
      </c>
      <c r="B39" s="131"/>
      <c r="C39" s="125" t="s">
        <v>95</v>
      </c>
      <c r="D39" s="126">
        <v>0.56597222222222221</v>
      </c>
      <c r="E39" s="124"/>
      <c r="F39" s="132">
        <v>25</v>
      </c>
      <c r="G39" s="133">
        <v>7</v>
      </c>
      <c r="H39" s="99">
        <v>96</v>
      </c>
      <c r="I39" s="101"/>
      <c r="J39" s="1">
        <f t="shared" si="0"/>
        <v>2</v>
      </c>
      <c r="K39" s="8">
        <f t="shared" si="1"/>
        <v>0</v>
      </c>
      <c r="L39" s="8">
        <f t="shared" si="2"/>
        <v>0</v>
      </c>
      <c r="M39" s="7"/>
      <c r="N39" s="6">
        <f t="shared" si="3"/>
        <v>0</v>
      </c>
      <c r="P39" s="103"/>
      <c r="U39" s="12">
        <f t="shared" si="4"/>
        <v>14</v>
      </c>
      <c r="V39" s="12">
        <f t="shared" si="5"/>
        <v>1344</v>
      </c>
    </row>
    <row r="40" spans="1:22" ht="16.5" customHeight="1">
      <c r="A40" s="1">
        <v>39</v>
      </c>
      <c r="B40" s="124" t="s">
        <v>114</v>
      </c>
      <c r="C40" s="125" t="s">
        <v>93</v>
      </c>
      <c r="D40" s="126">
        <v>0.375</v>
      </c>
      <c r="E40" s="129" t="s">
        <v>115</v>
      </c>
      <c r="F40" s="132">
        <v>15</v>
      </c>
      <c r="G40" s="133">
        <v>4.5999999999999996</v>
      </c>
      <c r="H40" s="99">
        <v>96</v>
      </c>
      <c r="I40" s="101"/>
      <c r="J40" s="1">
        <f t="shared" si="0"/>
        <v>1</v>
      </c>
      <c r="K40" s="8">
        <f t="shared" si="1"/>
        <v>0</v>
      </c>
      <c r="L40" s="8">
        <f t="shared" si="2"/>
        <v>0</v>
      </c>
      <c r="M40" s="7"/>
      <c r="N40" s="6">
        <f t="shared" si="3"/>
        <v>0</v>
      </c>
      <c r="P40" s="103"/>
      <c r="U40" s="12">
        <f t="shared" si="4"/>
        <v>4.5999999999999996</v>
      </c>
      <c r="V40" s="12">
        <f t="shared" si="5"/>
        <v>441.59999999999997</v>
      </c>
    </row>
    <row r="41" spans="1:22" ht="16.5" customHeight="1">
      <c r="A41" s="1">
        <v>40</v>
      </c>
      <c r="B41" s="124"/>
      <c r="C41" s="125" t="s">
        <v>95</v>
      </c>
      <c r="D41" s="126">
        <v>0.63888888888888895</v>
      </c>
      <c r="E41" s="130"/>
      <c r="F41" s="132">
        <v>15</v>
      </c>
      <c r="G41" s="133">
        <v>4.5999999999999996</v>
      </c>
      <c r="H41" s="99">
        <v>96</v>
      </c>
      <c r="I41" s="101"/>
      <c r="J41" s="1">
        <f t="shared" si="0"/>
        <v>1</v>
      </c>
      <c r="K41" s="8">
        <f t="shared" si="1"/>
        <v>0</v>
      </c>
      <c r="L41" s="8">
        <f t="shared" si="2"/>
        <v>0</v>
      </c>
      <c r="M41" s="7"/>
      <c r="N41" s="6">
        <f t="shared" si="3"/>
        <v>0</v>
      </c>
      <c r="P41" s="103"/>
      <c r="U41" s="12">
        <f t="shared" si="4"/>
        <v>4.5999999999999996</v>
      </c>
      <c r="V41" s="12">
        <f t="shared" si="5"/>
        <v>441.59999999999997</v>
      </c>
    </row>
    <row r="42" spans="1:22" ht="16.5" customHeight="1">
      <c r="A42" s="1">
        <v>41</v>
      </c>
      <c r="B42" s="129" t="s">
        <v>116</v>
      </c>
      <c r="C42" s="125" t="s">
        <v>93</v>
      </c>
      <c r="D42" s="126">
        <v>0.375</v>
      </c>
      <c r="E42" s="129" t="s">
        <v>117</v>
      </c>
      <c r="F42" s="132">
        <v>5</v>
      </c>
      <c r="G42" s="133">
        <v>2.2999999999999998</v>
      </c>
      <c r="H42" s="99">
        <v>96</v>
      </c>
      <c r="I42" s="101"/>
      <c r="J42" s="1">
        <f t="shared" si="0"/>
        <v>1</v>
      </c>
      <c r="K42" s="8">
        <f t="shared" si="1"/>
        <v>0</v>
      </c>
      <c r="L42" s="8">
        <f t="shared" si="2"/>
        <v>0</v>
      </c>
      <c r="M42" s="7"/>
      <c r="N42" s="6">
        <f t="shared" si="3"/>
        <v>0</v>
      </c>
      <c r="P42" s="104"/>
      <c r="U42" s="12">
        <f t="shared" si="4"/>
        <v>2.2999999999999998</v>
      </c>
      <c r="V42" s="12">
        <f t="shared" si="5"/>
        <v>220.79999999999998</v>
      </c>
    </row>
    <row r="43" spans="1:22" ht="16.5" customHeight="1">
      <c r="A43" s="1">
        <v>42</v>
      </c>
      <c r="B43" s="130"/>
      <c r="C43" s="125" t="s">
        <v>95</v>
      </c>
      <c r="D43" s="126">
        <v>0.62847222222222221</v>
      </c>
      <c r="E43" s="131"/>
      <c r="F43" s="132">
        <v>5</v>
      </c>
      <c r="G43" s="133">
        <v>2.2999999999999998</v>
      </c>
      <c r="H43" s="99">
        <v>96</v>
      </c>
      <c r="I43" s="101"/>
      <c r="J43" s="1">
        <f t="shared" si="0"/>
        <v>1</v>
      </c>
      <c r="K43" s="8">
        <f t="shared" si="1"/>
        <v>0</v>
      </c>
      <c r="L43" s="8">
        <f t="shared" si="2"/>
        <v>0</v>
      </c>
      <c r="M43" s="7"/>
      <c r="N43" s="6">
        <f t="shared" si="3"/>
        <v>0</v>
      </c>
      <c r="U43" s="12">
        <f t="shared" si="4"/>
        <v>2.2999999999999998</v>
      </c>
      <c r="V43" s="12">
        <f t="shared" si="5"/>
        <v>220.79999999999998</v>
      </c>
    </row>
    <row r="44" spans="1:22" ht="16.5" customHeight="1">
      <c r="A44" s="1">
        <v>43</v>
      </c>
      <c r="B44" s="130"/>
      <c r="C44" s="125" t="s">
        <v>93</v>
      </c>
      <c r="D44" s="126">
        <v>0.375</v>
      </c>
      <c r="E44" s="129" t="s">
        <v>118</v>
      </c>
      <c r="F44" s="132">
        <v>7</v>
      </c>
      <c r="G44" s="133">
        <v>2.5</v>
      </c>
      <c r="H44" s="99">
        <v>96</v>
      </c>
      <c r="I44" s="101"/>
      <c r="J44" s="1">
        <f t="shared" si="0"/>
        <v>1</v>
      </c>
      <c r="K44" s="8">
        <f t="shared" si="1"/>
        <v>0</v>
      </c>
      <c r="L44" s="8">
        <f t="shared" si="2"/>
        <v>0</v>
      </c>
      <c r="M44" s="7"/>
      <c r="N44" s="6">
        <f t="shared" si="3"/>
        <v>0</v>
      </c>
      <c r="U44" s="12">
        <f t="shared" si="4"/>
        <v>2.5</v>
      </c>
      <c r="V44" s="12">
        <f t="shared" si="5"/>
        <v>240</v>
      </c>
    </row>
    <row r="45" spans="1:22" ht="16.5" customHeight="1">
      <c r="A45" s="1">
        <v>44</v>
      </c>
      <c r="B45" s="130"/>
      <c r="C45" s="125" t="s">
        <v>95</v>
      </c>
      <c r="D45" s="126">
        <v>0.62847222222222221</v>
      </c>
      <c r="E45" s="131"/>
      <c r="F45" s="132">
        <v>7</v>
      </c>
      <c r="G45" s="133">
        <v>2.5</v>
      </c>
      <c r="H45" s="99">
        <v>96</v>
      </c>
      <c r="I45" s="101"/>
      <c r="J45" s="1">
        <f t="shared" si="0"/>
        <v>1</v>
      </c>
      <c r="K45" s="8">
        <f t="shared" si="1"/>
        <v>0</v>
      </c>
      <c r="L45" s="8">
        <f t="shared" si="2"/>
        <v>0</v>
      </c>
      <c r="M45" s="7"/>
      <c r="N45" s="6">
        <f t="shared" si="3"/>
        <v>0</v>
      </c>
      <c r="U45" s="12">
        <f t="shared" si="4"/>
        <v>2.5</v>
      </c>
      <c r="V45" s="12">
        <f t="shared" si="5"/>
        <v>240</v>
      </c>
    </row>
    <row r="46" spans="1:22" ht="16.5" customHeight="1">
      <c r="A46" s="1">
        <v>45</v>
      </c>
      <c r="B46" s="130"/>
      <c r="C46" s="125" t="s">
        <v>93</v>
      </c>
      <c r="D46" s="126">
        <v>0.375</v>
      </c>
      <c r="E46" s="129" t="s">
        <v>119</v>
      </c>
      <c r="F46" s="132">
        <v>7</v>
      </c>
      <c r="G46" s="133">
        <v>2.1</v>
      </c>
      <c r="H46" s="99">
        <v>96</v>
      </c>
      <c r="I46" s="101"/>
      <c r="J46" s="1">
        <f t="shared" si="0"/>
        <v>1</v>
      </c>
      <c r="K46" s="8">
        <f t="shared" si="1"/>
        <v>0</v>
      </c>
      <c r="L46" s="8">
        <f t="shared" si="2"/>
        <v>0</v>
      </c>
      <c r="M46" s="7"/>
      <c r="N46" s="6">
        <f t="shared" si="3"/>
        <v>0</v>
      </c>
      <c r="U46" s="12">
        <f t="shared" si="4"/>
        <v>2.1</v>
      </c>
      <c r="V46" s="12">
        <f t="shared" si="5"/>
        <v>201.60000000000002</v>
      </c>
    </row>
    <row r="47" spans="1:22" ht="16.5" customHeight="1">
      <c r="A47" s="1">
        <v>46</v>
      </c>
      <c r="B47" s="130"/>
      <c r="C47" s="125" t="s">
        <v>95</v>
      </c>
      <c r="D47" s="126">
        <v>0.62847222222222221</v>
      </c>
      <c r="E47" s="131"/>
      <c r="F47" s="132">
        <v>7</v>
      </c>
      <c r="G47" s="133">
        <v>2.1</v>
      </c>
      <c r="H47" s="99">
        <v>96</v>
      </c>
      <c r="I47" s="101"/>
      <c r="J47" s="1">
        <f t="shared" si="0"/>
        <v>1</v>
      </c>
      <c r="K47" s="8">
        <f t="shared" si="1"/>
        <v>0</v>
      </c>
      <c r="L47" s="8">
        <f t="shared" si="2"/>
        <v>0</v>
      </c>
      <c r="M47" s="7"/>
      <c r="N47" s="6">
        <f t="shared" si="3"/>
        <v>0</v>
      </c>
      <c r="U47" s="12">
        <f t="shared" si="4"/>
        <v>2.1</v>
      </c>
      <c r="V47" s="12">
        <f t="shared" si="5"/>
        <v>201.60000000000002</v>
      </c>
    </row>
    <row r="48" spans="1:22" ht="16.5" customHeight="1">
      <c r="A48" s="1">
        <v>47</v>
      </c>
      <c r="B48" s="130"/>
      <c r="C48" s="125" t="s">
        <v>93</v>
      </c>
      <c r="D48" s="126">
        <v>0.375</v>
      </c>
      <c r="E48" s="129" t="s">
        <v>120</v>
      </c>
      <c r="F48" s="132">
        <v>8</v>
      </c>
      <c r="G48" s="133">
        <v>2.2999999999999998</v>
      </c>
      <c r="H48" s="99">
        <v>96</v>
      </c>
      <c r="I48" s="101"/>
      <c r="J48" s="1">
        <f t="shared" si="0"/>
        <v>1</v>
      </c>
      <c r="K48" s="8">
        <f t="shared" si="1"/>
        <v>0</v>
      </c>
      <c r="L48" s="8">
        <f t="shared" si="2"/>
        <v>0</v>
      </c>
      <c r="M48" s="7"/>
      <c r="N48" s="6">
        <f t="shared" si="3"/>
        <v>0</v>
      </c>
      <c r="U48" s="12">
        <f t="shared" si="4"/>
        <v>2.2999999999999998</v>
      </c>
      <c r="V48" s="12">
        <f t="shared" si="5"/>
        <v>220.79999999999998</v>
      </c>
    </row>
    <row r="49" spans="1:22" ht="16.5" customHeight="1">
      <c r="A49" s="1">
        <v>48</v>
      </c>
      <c r="B49" s="131"/>
      <c r="C49" s="125" t="s">
        <v>95</v>
      </c>
      <c r="D49" s="126">
        <v>0.62847222222222221</v>
      </c>
      <c r="E49" s="131"/>
      <c r="F49" s="132">
        <v>8</v>
      </c>
      <c r="G49" s="133">
        <v>2.2999999999999998</v>
      </c>
      <c r="H49" s="99">
        <v>96</v>
      </c>
      <c r="I49" s="101"/>
      <c r="J49" s="1">
        <f t="shared" si="0"/>
        <v>1</v>
      </c>
      <c r="K49" s="8">
        <f t="shared" si="1"/>
        <v>0</v>
      </c>
      <c r="L49" s="8">
        <f t="shared" si="2"/>
        <v>0</v>
      </c>
      <c r="M49" s="7"/>
      <c r="N49" s="6">
        <f t="shared" si="3"/>
        <v>0</v>
      </c>
      <c r="U49" s="12">
        <f t="shared" si="4"/>
        <v>2.2999999999999998</v>
      </c>
      <c r="V49" s="12">
        <f t="shared" si="5"/>
        <v>220.79999999999998</v>
      </c>
    </row>
    <row r="50" spans="1:22" ht="16.5" customHeight="1">
      <c r="A50" s="1">
        <v>49</v>
      </c>
      <c r="B50" s="129" t="s">
        <v>121</v>
      </c>
      <c r="C50" s="125" t="s">
        <v>93</v>
      </c>
      <c r="D50" s="126">
        <v>0.375</v>
      </c>
      <c r="E50" s="129" t="s">
        <v>122</v>
      </c>
      <c r="F50" s="132">
        <v>9</v>
      </c>
      <c r="G50" s="133">
        <v>2</v>
      </c>
      <c r="H50" s="99">
        <v>96</v>
      </c>
      <c r="I50" s="101"/>
      <c r="J50" s="1">
        <f t="shared" si="0"/>
        <v>1</v>
      </c>
      <c r="K50" s="8">
        <f t="shared" si="1"/>
        <v>0</v>
      </c>
      <c r="L50" s="8">
        <f t="shared" si="2"/>
        <v>0</v>
      </c>
      <c r="M50" s="7"/>
      <c r="N50" s="6">
        <f t="shared" si="3"/>
        <v>0</v>
      </c>
      <c r="U50" s="12">
        <f t="shared" si="4"/>
        <v>2</v>
      </c>
      <c r="V50" s="12">
        <f t="shared" si="5"/>
        <v>192</v>
      </c>
    </row>
    <row r="51" spans="1:22" ht="16.5" customHeight="1">
      <c r="A51" s="1">
        <v>50</v>
      </c>
      <c r="B51" s="130"/>
      <c r="C51" s="125" t="s">
        <v>95</v>
      </c>
      <c r="D51" s="126">
        <v>0.54861111111111105</v>
      </c>
      <c r="E51" s="130"/>
      <c r="F51" s="132">
        <v>5</v>
      </c>
      <c r="G51" s="133">
        <v>2</v>
      </c>
      <c r="H51" s="99">
        <v>96</v>
      </c>
      <c r="I51" s="101"/>
      <c r="J51" s="1">
        <f t="shared" si="0"/>
        <v>1</v>
      </c>
      <c r="K51" s="8">
        <f t="shared" si="1"/>
        <v>0</v>
      </c>
      <c r="L51" s="8">
        <f t="shared" si="2"/>
        <v>0</v>
      </c>
      <c r="M51" s="7"/>
      <c r="N51" s="6">
        <f t="shared" si="3"/>
        <v>0</v>
      </c>
      <c r="U51" s="12">
        <f t="shared" si="4"/>
        <v>2</v>
      </c>
      <c r="V51" s="12">
        <f t="shared" si="5"/>
        <v>192</v>
      </c>
    </row>
    <row r="52" spans="1:22" ht="16.5" customHeight="1">
      <c r="A52" s="1">
        <v>51</v>
      </c>
      <c r="B52" s="130"/>
      <c r="C52" s="125" t="s">
        <v>95</v>
      </c>
      <c r="D52" s="126">
        <v>0.61805555555555558</v>
      </c>
      <c r="E52" s="131"/>
      <c r="F52" s="132">
        <v>4</v>
      </c>
      <c r="G52" s="133">
        <v>2</v>
      </c>
      <c r="H52" s="99">
        <v>96</v>
      </c>
      <c r="I52" s="101"/>
      <c r="J52" s="1">
        <f t="shared" si="0"/>
        <v>1</v>
      </c>
      <c r="K52" s="8">
        <f t="shared" si="1"/>
        <v>0</v>
      </c>
      <c r="L52" s="8">
        <f t="shared" si="2"/>
        <v>0</v>
      </c>
      <c r="M52" s="7"/>
      <c r="N52" s="6">
        <f t="shared" si="3"/>
        <v>0</v>
      </c>
      <c r="U52" s="12">
        <f t="shared" si="4"/>
        <v>2</v>
      </c>
      <c r="V52" s="12">
        <f t="shared" si="5"/>
        <v>192</v>
      </c>
    </row>
    <row r="53" spans="1:22" ht="16.5" customHeight="1">
      <c r="A53" s="1">
        <v>52</v>
      </c>
      <c r="B53" s="130"/>
      <c r="C53" s="125" t="s">
        <v>93</v>
      </c>
      <c r="D53" s="126">
        <v>0.375</v>
      </c>
      <c r="E53" s="129" t="s">
        <v>123</v>
      </c>
      <c r="F53" s="132">
        <v>11</v>
      </c>
      <c r="G53" s="133">
        <v>2</v>
      </c>
      <c r="H53" s="99">
        <v>96</v>
      </c>
      <c r="I53" s="101"/>
      <c r="J53" s="1">
        <f t="shared" si="0"/>
        <v>1</v>
      </c>
      <c r="K53" s="8">
        <f t="shared" si="1"/>
        <v>0</v>
      </c>
      <c r="L53" s="8">
        <f t="shared" si="2"/>
        <v>0</v>
      </c>
      <c r="M53" s="7"/>
      <c r="N53" s="6">
        <f t="shared" si="3"/>
        <v>0</v>
      </c>
      <c r="U53" s="12">
        <f t="shared" si="4"/>
        <v>2</v>
      </c>
      <c r="V53" s="12">
        <f t="shared" si="5"/>
        <v>192</v>
      </c>
    </row>
    <row r="54" spans="1:22" ht="16.5" customHeight="1">
      <c r="A54" s="1">
        <v>53</v>
      </c>
      <c r="B54" s="130"/>
      <c r="C54" s="125" t="s">
        <v>95</v>
      </c>
      <c r="D54" s="126">
        <v>0.54861111111111105</v>
      </c>
      <c r="E54" s="130"/>
      <c r="F54" s="132">
        <v>5</v>
      </c>
      <c r="G54" s="133">
        <v>2</v>
      </c>
      <c r="H54" s="99">
        <v>96</v>
      </c>
      <c r="I54" s="101"/>
      <c r="J54" s="1">
        <f t="shared" si="0"/>
        <v>1</v>
      </c>
      <c r="K54" s="8">
        <f t="shared" si="1"/>
        <v>0</v>
      </c>
      <c r="L54" s="8">
        <f t="shared" si="2"/>
        <v>0</v>
      </c>
      <c r="M54" s="7"/>
      <c r="N54" s="6">
        <f t="shared" si="3"/>
        <v>0</v>
      </c>
      <c r="U54" s="12">
        <f t="shared" si="4"/>
        <v>2</v>
      </c>
      <c r="V54" s="12">
        <f t="shared" si="5"/>
        <v>192</v>
      </c>
    </row>
    <row r="55" spans="1:22" ht="16.5" customHeight="1">
      <c r="A55" s="1">
        <v>54</v>
      </c>
      <c r="B55" s="130"/>
      <c r="C55" s="125" t="s">
        <v>95</v>
      </c>
      <c r="D55" s="126">
        <v>0.61805555555555558</v>
      </c>
      <c r="E55" s="131"/>
      <c r="F55" s="132">
        <v>6</v>
      </c>
      <c r="G55" s="133">
        <v>2</v>
      </c>
      <c r="H55" s="99">
        <v>96</v>
      </c>
      <c r="I55" s="101"/>
      <c r="J55" s="1">
        <f t="shared" si="0"/>
        <v>1</v>
      </c>
      <c r="K55" s="8">
        <f t="shared" si="1"/>
        <v>0</v>
      </c>
      <c r="L55" s="8">
        <f t="shared" si="2"/>
        <v>0</v>
      </c>
      <c r="M55" s="7"/>
      <c r="N55" s="6">
        <f t="shared" si="3"/>
        <v>0</v>
      </c>
      <c r="U55" s="12">
        <f t="shared" si="4"/>
        <v>2</v>
      </c>
      <c r="V55" s="12">
        <f t="shared" si="5"/>
        <v>192</v>
      </c>
    </row>
    <row r="56" spans="1:22" ht="16.5" customHeight="1">
      <c r="A56" s="1">
        <v>55</v>
      </c>
      <c r="B56" s="130"/>
      <c r="C56" s="125" t="s">
        <v>93</v>
      </c>
      <c r="D56" s="126">
        <v>0.375</v>
      </c>
      <c r="E56" s="129" t="s">
        <v>124</v>
      </c>
      <c r="F56" s="132">
        <v>10</v>
      </c>
      <c r="G56" s="133">
        <v>2</v>
      </c>
      <c r="H56" s="99">
        <v>96</v>
      </c>
      <c r="I56" s="101"/>
      <c r="J56" s="1">
        <f t="shared" si="0"/>
        <v>1</v>
      </c>
      <c r="K56" s="8">
        <f t="shared" si="1"/>
        <v>0</v>
      </c>
      <c r="L56" s="8">
        <f t="shared" si="2"/>
        <v>0</v>
      </c>
      <c r="M56" s="7"/>
      <c r="N56" s="6">
        <f t="shared" si="3"/>
        <v>0</v>
      </c>
      <c r="U56" s="12">
        <f t="shared" si="4"/>
        <v>2</v>
      </c>
      <c r="V56" s="12">
        <f t="shared" si="5"/>
        <v>192</v>
      </c>
    </row>
    <row r="57" spans="1:22" ht="16.5" customHeight="1">
      <c r="A57" s="1">
        <v>56</v>
      </c>
      <c r="B57" s="130"/>
      <c r="C57" s="125" t="s">
        <v>95</v>
      </c>
      <c r="D57" s="126">
        <v>0.54861111111111105</v>
      </c>
      <c r="E57" s="130"/>
      <c r="F57" s="132">
        <v>2</v>
      </c>
      <c r="G57" s="133">
        <v>2</v>
      </c>
      <c r="H57" s="99">
        <v>96</v>
      </c>
      <c r="I57" s="101"/>
      <c r="J57" s="1">
        <f t="shared" si="0"/>
        <v>1</v>
      </c>
      <c r="K57" s="8">
        <f t="shared" si="1"/>
        <v>0</v>
      </c>
      <c r="L57" s="8">
        <f t="shared" si="2"/>
        <v>0</v>
      </c>
      <c r="M57" s="7"/>
      <c r="N57" s="6">
        <f t="shared" si="3"/>
        <v>0</v>
      </c>
      <c r="U57" s="12">
        <f t="shared" si="4"/>
        <v>2</v>
      </c>
      <c r="V57" s="12">
        <f t="shared" si="5"/>
        <v>192</v>
      </c>
    </row>
    <row r="58" spans="1:22" ht="16.5" customHeight="1">
      <c r="A58" s="1">
        <v>57</v>
      </c>
      <c r="B58" s="130"/>
      <c r="C58" s="125" t="s">
        <v>95</v>
      </c>
      <c r="D58" s="126">
        <v>0.61805555555555558</v>
      </c>
      <c r="E58" s="131"/>
      <c r="F58" s="132">
        <v>8</v>
      </c>
      <c r="G58" s="133">
        <v>2</v>
      </c>
      <c r="H58" s="99">
        <v>96</v>
      </c>
      <c r="I58" s="100"/>
      <c r="J58" s="1">
        <f t="shared" si="0"/>
        <v>1</v>
      </c>
      <c r="K58" s="8">
        <f t="shared" si="1"/>
        <v>0</v>
      </c>
      <c r="L58" s="8">
        <f t="shared" si="2"/>
        <v>0</v>
      </c>
      <c r="M58" s="7"/>
      <c r="N58" s="6">
        <f t="shared" si="3"/>
        <v>0</v>
      </c>
      <c r="U58" s="12">
        <f t="shared" si="4"/>
        <v>2</v>
      </c>
      <c r="V58" s="12">
        <f t="shared" si="5"/>
        <v>192</v>
      </c>
    </row>
    <row r="59" spans="1:22" ht="16.5" customHeight="1">
      <c r="A59" s="1">
        <v>58</v>
      </c>
      <c r="B59" s="130"/>
      <c r="C59" s="125" t="s">
        <v>93</v>
      </c>
      <c r="D59" s="126">
        <v>0.375</v>
      </c>
      <c r="E59" s="129" t="s">
        <v>125</v>
      </c>
      <c r="F59" s="132">
        <v>31</v>
      </c>
      <c r="G59" s="133">
        <v>3</v>
      </c>
      <c r="H59" s="99">
        <v>96</v>
      </c>
      <c r="I59" s="100"/>
      <c r="J59" s="1">
        <f t="shared" si="0"/>
        <v>2</v>
      </c>
      <c r="K59" s="8">
        <f t="shared" si="1"/>
        <v>0</v>
      </c>
      <c r="L59" s="8">
        <f t="shared" si="2"/>
        <v>0</v>
      </c>
      <c r="M59" s="7"/>
      <c r="N59" s="6">
        <f t="shared" si="3"/>
        <v>0</v>
      </c>
      <c r="U59" s="12">
        <f t="shared" si="4"/>
        <v>6</v>
      </c>
      <c r="V59" s="12">
        <f t="shared" si="5"/>
        <v>576</v>
      </c>
    </row>
    <row r="60" spans="1:22" ht="16.5" customHeight="1">
      <c r="A60" s="1">
        <v>59</v>
      </c>
      <c r="B60" s="130"/>
      <c r="C60" s="125" t="s">
        <v>95</v>
      </c>
      <c r="D60" s="126">
        <v>0.54861111111111105</v>
      </c>
      <c r="E60" s="130"/>
      <c r="F60" s="132">
        <v>17</v>
      </c>
      <c r="G60" s="133">
        <v>3</v>
      </c>
      <c r="H60" s="99">
        <v>96</v>
      </c>
      <c r="I60" s="100"/>
      <c r="J60" s="1">
        <f t="shared" si="0"/>
        <v>1</v>
      </c>
      <c r="K60" s="8">
        <f t="shared" si="1"/>
        <v>0</v>
      </c>
      <c r="L60" s="8">
        <f t="shared" si="2"/>
        <v>0</v>
      </c>
      <c r="M60" s="7"/>
      <c r="N60" s="6">
        <f t="shared" si="3"/>
        <v>0</v>
      </c>
      <c r="U60" s="12">
        <f t="shared" si="4"/>
        <v>3</v>
      </c>
      <c r="V60" s="12">
        <f t="shared" si="5"/>
        <v>288</v>
      </c>
    </row>
    <row r="61" spans="1:22" ht="16.5" customHeight="1">
      <c r="A61" s="1">
        <v>60</v>
      </c>
      <c r="B61" s="131"/>
      <c r="C61" s="125" t="s">
        <v>95</v>
      </c>
      <c r="D61" s="126">
        <v>0.61805555555555558</v>
      </c>
      <c r="E61" s="131"/>
      <c r="F61" s="132">
        <v>14</v>
      </c>
      <c r="G61" s="133">
        <v>3</v>
      </c>
      <c r="H61" s="99">
        <v>96</v>
      </c>
      <c r="I61" s="100"/>
      <c r="J61" s="1">
        <f t="shared" si="0"/>
        <v>1</v>
      </c>
      <c r="K61" s="8">
        <f t="shared" si="1"/>
        <v>0</v>
      </c>
      <c r="L61" s="8">
        <f t="shared" si="2"/>
        <v>0</v>
      </c>
      <c r="M61" s="7"/>
      <c r="N61" s="6">
        <f t="shared" si="3"/>
        <v>0</v>
      </c>
      <c r="U61" s="12">
        <f t="shared" si="4"/>
        <v>3</v>
      </c>
      <c r="V61" s="12">
        <f t="shared" si="5"/>
        <v>288</v>
      </c>
    </row>
    <row r="62" spans="1:22" ht="16.5" customHeight="1">
      <c r="A62" s="1">
        <v>61</v>
      </c>
      <c r="B62" s="124" t="s">
        <v>126</v>
      </c>
      <c r="C62" s="125" t="s">
        <v>93</v>
      </c>
      <c r="D62" s="126">
        <v>0.375</v>
      </c>
      <c r="E62" s="129" t="s">
        <v>127</v>
      </c>
      <c r="F62" s="132">
        <v>9</v>
      </c>
      <c r="G62" s="133">
        <v>2.2000000000000002</v>
      </c>
      <c r="H62" s="99">
        <v>96</v>
      </c>
      <c r="I62" s="100"/>
      <c r="J62" s="1">
        <f t="shared" si="0"/>
        <v>1</v>
      </c>
      <c r="K62" s="8">
        <f t="shared" si="1"/>
        <v>0</v>
      </c>
      <c r="L62" s="8">
        <f t="shared" si="2"/>
        <v>0</v>
      </c>
      <c r="M62" s="7"/>
      <c r="N62" s="6">
        <f t="shared" si="3"/>
        <v>0</v>
      </c>
      <c r="U62" s="12">
        <f t="shared" si="4"/>
        <v>2.2000000000000002</v>
      </c>
      <c r="V62" s="12">
        <f t="shared" si="5"/>
        <v>211.20000000000002</v>
      </c>
    </row>
    <row r="63" spans="1:22" ht="16.5" customHeight="1">
      <c r="A63" s="1">
        <v>62</v>
      </c>
      <c r="B63" s="124"/>
      <c r="C63" s="125" t="s">
        <v>95</v>
      </c>
      <c r="D63" s="126">
        <v>0.63541666666666663</v>
      </c>
      <c r="E63" s="130"/>
      <c r="F63" s="132">
        <v>9</v>
      </c>
      <c r="G63" s="133">
        <v>2.2000000000000002</v>
      </c>
      <c r="H63" s="99">
        <v>96</v>
      </c>
      <c r="I63" s="100"/>
      <c r="J63" s="1">
        <f t="shared" si="0"/>
        <v>1</v>
      </c>
      <c r="K63" s="8">
        <f t="shared" si="1"/>
        <v>0</v>
      </c>
      <c r="L63" s="8">
        <f t="shared" si="2"/>
        <v>0</v>
      </c>
      <c r="M63" s="7"/>
      <c r="N63" s="6">
        <f t="shared" si="3"/>
        <v>0</v>
      </c>
      <c r="U63" s="12">
        <f t="shared" si="4"/>
        <v>2.2000000000000002</v>
      </c>
      <c r="V63" s="12">
        <f t="shared" si="5"/>
        <v>211.20000000000002</v>
      </c>
    </row>
    <row r="64" spans="1:22" ht="16.5" customHeight="1">
      <c r="A64" s="1">
        <v>63</v>
      </c>
      <c r="B64" s="124"/>
      <c r="C64" s="125" t="s">
        <v>93</v>
      </c>
      <c r="D64" s="126">
        <v>0.375</v>
      </c>
      <c r="E64" s="124" t="s">
        <v>128</v>
      </c>
      <c r="F64" s="132">
        <v>17</v>
      </c>
      <c r="G64" s="133">
        <v>2.4</v>
      </c>
      <c r="H64" s="99">
        <v>96</v>
      </c>
      <c r="I64" s="100"/>
      <c r="J64" s="1">
        <f t="shared" si="0"/>
        <v>1</v>
      </c>
      <c r="K64" s="8">
        <f t="shared" si="1"/>
        <v>0</v>
      </c>
      <c r="L64" s="8">
        <f t="shared" si="2"/>
        <v>0</v>
      </c>
      <c r="M64" s="7"/>
      <c r="N64" s="6">
        <f t="shared" si="3"/>
        <v>0</v>
      </c>
      <c r="U64" s="12">
        <f t="shared" si="4"/>
        <v>2.4</v>
      </c>
      <c r="V64" s="12">
        <f t="shared" si="5"/>
        <v>230.39999999999998</v>
      </c>
    </row>
    <row r="65" spans="1:22" ht="16.5" customHeight="1">
      <c r="A65" s="1">
        <v>64</v>
      </c>
      <c r="B65" s="124"/>
      <c r="C65" s="125" t="s">
        <v>95</v>
      </c>
      <c r="D65" s="126">
        <v>0.60416666666666663</v>
      </c>
      <c r="E65" s="124"/>
      <c r="F65" s="132">
        <v>17</v>
      </c>
      <c r="G65" s="133">
        <v>2.4</v>
      </c>
      <c r="H65" s="99">
        <v>96</v>
      </c>
      <c r="I65" s="100"/>
      <c r="J65" s="1">
        <f t="shared" si="0"/>
        <v>1</v>
      </c>
      <c r="K65" s="8">
        <f t="shared" si="1"/>
        <v>0</v>
      </c>
      <c r="L65" s="8">
        <f t="shared" si="2"/>
        <v>0</v>
      </c>
      <c r="M65" s="7"/>
      <c r="N65" s="6">
        <f t="shared" si="3"/>
        <v>0</v>
      </c>
      <c r="U65" s="12">
        <f t="shared" si="4"/>
        <v>2.4</v>
      </c>
      <c r="V65" s="12">
        <f t="shared" si="5"/>
        <v>230.39999999999998</v>
      </c>
    </row>
    <row r="66" spans="1:22" ht="16.5" customHeight="1">
      <c r="A66" s="1">
        <v>65</v>
      </c>
      <c r="B66" s="129" t="s">
        <v>129</v>
      </c>
      <c r="C66" s="125" t="s">
        <v>93</v>
      </c>
      <c r="D66" s="126">
        <v>0.37152777777777773</v>
      </c>
      <c r="E66" s="129" t="s">
        <v>130</v>
      </c>
      <c r="F66" s="132">
        <v>5</v>
      </c>
      <c r="G66" s="133">
        <v>4</v>
      </c>
      <c r="H66" s="99">
        <v>96</v>
      </c>
      <c r="I66" s="100"/>
      <c r="J66" s="1">
        <f t="shared" si="0"/>
        <v>1</v>
      </c>
      <c r="K66" s="8">
        <f t="shared" si="1"/>
        <v>0</v>
      </c>
      <c r="L66" s="8">
        <f t="shared" si="2"/>
        <v>0</v>
      </c>
      <c r="M66" s="7"/>
      <c r="N66" s="6">
        <f t="shared" si="3"/>
        <v>0</v>
      </c>
      <c r="U66" s="12">
        <f t="shared" si="4"/>
        <v>4</v>
      </c>
      <c r="V66" s="12">
        <f t="shared" si="5"/>
        <v>384</v>
      </c>
    </row>
    <row r="67" spans="1:22" ht="16.5" customHeight="1">
      <c r="A67" s="1">
        <v>66</v>
      </c>
      <c r="B67" s="130"/>
      <c r="C67" s="125" t="s">
        <v>95</v>
      </c>
      <c r="D67" s="126">
        <v>0.55902777777777779</v>
      </c>
      <c r="E67" s="130"/>
      <c r="F67" s="132">
        <v>3</v>
      </c>
      <c r="G67" s="133">
        <v>4</v>
      </c>
      <c r="H67" s="99">
        <v>96</v>
      </c>
      <c r="I67" s="100"/>
      <c r="J67" s="1">
        <f t="shared" ref="J67:J130" si="6">ROUNDUP(F67/20,0)</f>
        <v>1</v>
      </c>
      <c r="K67" s="8">
        <f t="shared" ref="K67:K130" si="7">$P$3*J67*G67</f>
        <v>0</v>
      </c>
      <c r="L67" s="8">
        <f t="shared" ref="L67:L130" si="8">$P$3*J67*G67*H67</f>
        <v>0</v>
      </c>
      <c r="M67" s="7"/>
      <c r="N67" s="6">
        <f t="shared" ref="N67:N130" si="9">IFERROR(K67/M67,0)</f>
        <v>0</v>
      </c>
      <c r="U67" s="12">
        <f t="shared" ref="U67:U130" si="10">IFERROR(G67*J67,0)</f>
        <v>4</v>
      </c>
      <c r="V67" s="12">
        <f t="shared" ref="V67:V130" si="11">IFERROR(U67*H67,0)</f>
        <v>384</v>
      </c>
    </row>
    <row r="68" spans="1:22" ht="16.5" customHeight="1">
      <c r="A68" s="1">
        <v>67</v>
      </c>
      <c r="B68" s="130"/>
      <c r="C68" s="125" t="s">
        <v>95</v>
      </c>
      <c r="D68" s="126">
        <v>0.63541666666666663</v>
      </c>
      <c r="E68" s="131"/>
      <c r="F68" s="132">
        <v>2</v>
      </c>
      <c r="G68" s="133">
        <v>4</v>
      </c>
      <c r="H68" s="99">
        <v>96</v>
      </c>
      <c r="I68" s="100"/>
      <c r="J68" s="1">
        <f t="shared" si="6"/>
        <v>1</v>
      </c>
      <c r="K68" s="8">
        <f t="shared" si="7"/>
        <v>0</v>
      </c>
      <c r="L68" s="8">
        <f t="shared" si="8"/>
        <v>0</v>
      </c>
      <c r="M68" s="7"/>
      <c r="N68" s="6">
        <f t="shared" si="9"/>
        <v>0</v>
      </c>
      <c r="U68" s="12">
        <f t="shared" si="10"/>
        <v>4</v>
      </c>
      <c r="V68" s="12">
        <f t="shared" si="11"/>
        <v>384</v>
      </c>
    </row>
    <row r="69" spans="1:22" ht="16.5" customHeight="1">
      <c r="A69" s="1">
        <v>68</v>
      </c>
      <c r="B69" s="130"/>
      <c r="C69" s="125" t="s">
        <v>93</v>
      </c>
      <c r="D69" s="126">
        <v>0.3576388888888889</v>
      </c>
      <c r="E69" s="129" t="s">
        <v>131</v>
      </c>
      <c r="F69" s="132">
        <v>15</v>
      </c>
      <c r="G69" s="133">
        <v>10</v>
      </c>
      <c r="H69" s="99">
        <v>96</v>
      </c>
      <c r="I69" s="100"/>
      <c r="J69" s="1">
        <f t="shared" si="6"/>
        <v>1</v>
      </c>
      <c r="K69" s="8">
        <f t="shared" si="7"/>
        <v>0</v>
      </c>
      <c r="L69" s="8">
        <f t="shared" si="8"/>
        <v>0</v>
      </c>
      <c r="M69" s="7"/>
      <c r="N69" s="6">
        <f t="shared" si="9"/>
        <v>0</v>
      </c>
      <c r="U69" s="12">
        <f t="shared" si="10"/>
        <v>10</v>
      </c>
      <c r="V69" s="12">
        <f t="shared" si="11"/>
        <v>960</v>
      </c>
    </row>
    <row r="70" spans="1:22" ht="16.5" customHeight="1">
      <c r="A70" s="1">
        <v>69</v>
      </c>
      <c r="B70" s="130"/>
      <c r="C70" s="125" t="s">
        <v>95</v>
      </c>
      <c r="D70" s="126">
        <v>0.56944444444444442</v>
      </c>
      <c r="E70" s="130"/>
      <c r="F70" s="132">
        <v>9</v>
      </c>
      <c r="G70" s="133">
        <v>10</v>
      </c>
      <c r="H70" s="99">
        <v>96</v>
      </c>
      <c r="I70" s="100"/>
      <c r="J70" s="1">
        <f t="shared" si="6"/>
        <v>1</v>
      </c>
      <c r="K70" s="8">
        <f t="shared" si="7"/>
        <v>0</v>
      </c>
      <c r="L70" s="8">
        <f t="shared" si="8"/>
        <v>0</v>
      </c>
      <c r="M70" s="7"/>
      <c r="N70" s="6">
        <f t="shared" si="9"/>
        <v>0</v>
      </c>
      <c r="U70" s="12">
        <f t="shared" si="10"/>
        <v>10</v>
      </c>
      <c r="V70" s="12">
        <f t="shared" si="11"/>
        <v>960</v>
      </c>
    </row>
    <row r="71" spans="1:22" ht="16.5" customHeight="1">
      <c r="A71" s="1">
        <v>70</v>
      </c>
      <c r="B71" s="131"/>
      <c r="C71" s="125" t="s">
        <v>95</v>
      </c>
      <c r="D71" s="126">
        <v>0.64583333333333337</v>
      </c>
      <c r="E71" s="131"/>
      <c r="F71" s="132">
        <v>6</v>
      </c>
      <c r="G71" s="133">
        <v>10</v>
      </c>
      <c r="H71" s="99">
        <v>96</v>
      </c>
      <c r="I71" s="100"/>
      <c r="J71" s="1">
        <f t="shared" si="6"/>
        <v>1</v>
      </c>
      <c r="K71" s="8">
        <f t="shared" si="7"/>
        <v>0</v>
      </c>
      <c r="L71" s="8">
        <f t="shared" si="8"/>
        <v>0</v>
      </c>
      <c r="M71" s="7"/>
      <c r="N71" s="6">
        <f t="shared" si="9"/>
        <v>0</v>
      </c>
      <c r="U71" s="12">
        <f t="shared" si="10"/>
        <v>10</v>
      </c>
      <c r="V71" s="12">
        <f t="shared" si="11"/>
        <v>960</v>
      </c>
    </row>
    <row r="72" spans="1:22" ht="16.5" customHeight="1">
      <c r="A72" s="1">
        <v>71</v>
      </c>
      <c r="B72" s="137" t="s">
        <v>132</v>
      </c>
      <c r="C72" s="125" t="s">
        <v>93</v>
      </c>
      <c r="D72" s="138">
        <v>0.375</v>
      </c>
      <c r="E72" s="139" t="s">
        <v>133</v>
      </c>
      <c r="F72" s="140">
        <v>5</v>
      </c>
      <c r="G72" s="140">
        <v>3.2</v>
      </c>
      <c r="H72" s="99">
        <v>96</v>
      </c>
      <c r="I72" s="100"/>
      <c r="J72" s="1">
        <f t="shared" si="6"/>
        <v>1</v>
      </c>
      <c r="K72" s="8">
        <f t="shared" si="7"/>
        <v>0</v>
      </c>
      <c r="L72" s="8">
        <f t="shared" si="8"/>
        <v>0</v>
      </c>
      <c r="M72" s="7"/>
      <c r="N72" s="6">
        <f t="shared" si="9"/>
        <v>0</v>
      </c>
      <c r="U72" s="12">
        <f t="shared" si="10"/>
        <v>3.2</v>
      </c>
      <c r="V72" s="12">
        <f t="shared" si="11"/>
        <v>307.20000000000005</v>
      </c>
    </row>
    <row r="73" spans="1:22" ht="16.5" customHeight="1">
      <c r="A73" s="1">
        <v>72</v>
      </c>
      <c r="B73" s="141"/>
      <c r="C73" s="125" t="s">
        <v>95</v>
      </c>
      <c r="D73" s="138">
        <v>0.61111111111111105</v>
      </c>
      <c r="E73" s="142"/>
      <c r="F73" s="140">
        <v>5</v>
      </c>
      <c r="G73" s="140">
        <v>3.2</v>
      </c>
      <c r="H73" s="99">
        <v>96</v>
      </c>
      <c r="I73" s="100"/>
      <c r="J73" s="1">
        <f t="shared" si="6"/>
        <v>1</v>
      </c>
      <c r="K73" s="8">
        <f t="shared" si="7"/>
        <v>0</v>
      </c>
      <c r="L73" s="8">
        <f t="shared" si="8"/>
        <v>0</v>
      </c>
      <c r="M73" s="7"/>
      <c r="N73" s="6">
        <f t="shared" si="9"/>
        <v>0</v>
      </c>
      <c r="U73" s="12">
        <f t="shared" si="10"/>
        <v>3.2</v>
      </c>
      <c r="V73" s="12">
        <f t="shared" si="11"/>
        <v>307.20000000000005</v>
      </c>
    </row>
    <row r="74" spans="1:22" ht="16.5" customHeight="1">
      <c r="A74" s="1">
        <v>73</v>
      </c>
      <c r="B74" s="141"/>
      <c r="C74" s="125" t="s">
        <v>93</v>
      </c>
      <c r="D74" s="138">
        <v>0.375</v>
      </c>
      <c r="E74" s="139" t="s">
        <v>134</v>
      </c>
      <c r="F74" s="140">
        <v>1</v>
      </c>
      <c r="G74" s="140">
        <v>2.2000000000000002</v>
      </c>
      <c r="H74" s="99">
        <v>96</v>
      </c>
      <c r="I74" s="100"/>
      <c r="J74" s="1">
        <f t="shared" si="6"/>
        <v>1</v>
      </c>
      <c r="K74" s="8">
        <f t="shared" si="7"/>
        <v>0</v>
      </c>
      <c r="L74" s="8">
        <f t="shared" si="8"/>
        <v>0</v>
      </c>
      <c r="M74" s="7"/>
      <c r="N74" s="6">
        <f t="shared" si="9"/>
        <v>0</v>
      </c>
      <c r="U74" s="12">
        <f t="shared" si="10"/>
        <v>2.2000000000000002</v>
      </c>
      <c r="V74" s="12">
        <f t="shared" si="11"/>
        <v>211.20000000000002</v>
      </c>
    </row>
    <row r="75" spans="1:22" ht="16.5" customHeight="1">
      <c r="A75" s="1">
        <v>74</v>
      </c>
      <c r="B75" s="143"/>
      <c r="C75" s="125" t="s">
        <v>95</v>
      </c>
      <c r="D75" s="138">
        <v>0.58333333333333337</v>
      </c>
      <c r="E75" s="142"/>
      <c r="F75" s="140">
        <v>1</v>
      </c>
      <c r="G75" s="140">
        <v>2.2000000000000002</v>
      </c>
      <c r="H75" s="99">
        <v>96</v>
      </c>
      <c r="I75" s="100"/>
      <c r="J75" s="1">
        <f t="shared" si="6"/>
        <v>1</v>
      </c>
      <c r="K75" s="8">
        <f t="shared" si="7"/>
        <v>0</v>
      </c>
      <c r="L75" s="8">
        <f t="shared" si="8"/>
        <v>0</v>
      </c>
      <c r="M75" s="7"/>
      <c r="N75" s="6">
        <f t="shared" si="9"/>
        <v>0</v>
      </c>
      <c r="U75" s="12">
        <f t="shared" si="10"/>
        <v>2.2000000000000002</v>
      </c>
      <c r="V75" s="12">
        <f t="shared" si="11"/>
        <v>211.20000000000002</v>
      </c>
    </row>
    <row r="76" spans="1:22" ht="16.5" customHeight="1">
      <c r="A76" s="1">
        <v>75</v>
      </c>
      <c r="B76" s="129" t="s">
        <v>135</v>
      </c>
      <c r="C76" s="125" t="s">
        <v>93</v>
      </c>
      <c r="D76" s="144">
        <v>0.375</v>
      </c>
      <c r="E76" s="129" t="s">
        <v>136</v>
      </c>
      <c r="F76" s="145">
        <v>9</v>
      </c>
      <c r="G76" s="128">
        <v>11.5</v>
      </c>
      <c r="H76" s="99">
        <v>96</v>
      </c>
      <c r="I76" s="100"/>
      <c r="J76" s="1">
        <f t="shared" si="6"/>
        <v>1</v>
      </c>
      <c r="K76" s="8">
        <f t="shared" si="7"/>
        <v>0</v>
      </c>
      <c r="L76" s="8">
        <f t="shared" si="8"/>
        <v>0</v>
      </c>
      <c r="M76" s="7"/>
      <c r="N76" s="6">
        <f t="shared" si="9"/>
        <v>0</v>
      </c>
      <c r="U76" s="12">
        <f t="shared" si="10"/>
        <v>11.5</v>
      </c>
      <c r="V76" s="12">
        <f t="shared" si="11"/>
        <v>1104</v>
      </c>
    </row>
    <row r="77" spans="1:22" ht="16.5" customHeight="1">
      <c r="A77" s="1">
        <v>76</v>
      </c>
      <c r="B77" s="130"/>
      <c r="C77" s="125" t="s">
        <v>95</v>
      </c>
      <c r="D77" s="146">
        <v>0.57638888888888895</v>
      </c>
      <c r="E77" s="130"/>
      <c r="F77" s="127">
        <v>9</v>
      </c>
      <c r="G77" s="128">
        <v>11.5</v>
      </c>
      <c r="H77" s="99">
        <v>96</v>
      </c>
      <c r="I77" s="100"/>
      <c r="J77" s="1">
        <f t="shared" si="6"/>
        <v>1</v>
      </c>
      <c r="K77" s="8">
        <f t="shared" si="7"/>
        <v>0</v>
      </c>
      <c r="L77" s="8">
        <f t="shared" si="8"/>
        <v>0</v>
      </c>
      <c r="M77" s="7"/>
      <c r="N77" s="6">
        <f t="shared" si="9"/>
        <v>0</v>
      </c>
      <c r="U77" s="12">
        <f t="shared" si="10"/>
        <v>11.5</v>
      </c>
      <c r="V77" s="12">
        <f t="shared" si="11"/>
        <v>1104</v>
      </c>
    </row>
    <row r="78" spans="1:22" ht="16.5" customHeight="1">
      <c r="A78" s="1">
        <v>77</v>
      </c>
      <c r="B78" s="130"/>
      <c r="C78" s="125" t="s">
        <v>93</v>
      </c>
      <c r="D78" s="146">
        <v>0.4861111111111111</v>
      </c>
      <c r="E78" s="130"/>
      <c r="F78" s="127">
        <v>12</v>
      </c>
      <c r="G78" s="128">
        <v>11.5</v>
      </c>
      <c r="H78" s="99">
        <v>96</v>
      </c>
      <c r="I78" s="101"/>
      <c r="J78" s="1">
        <f t="shared" si="6"/>
        <v>1</v>
      </c>
      <c r="K78" s="8">
        <f t="shared" si="7"/>
        <v>0</v>
      </c>
      <c r="L78" s="8">
        <f t="shared" si="8"/>
        <v>0</v>
      </c>
      <c r="M78" s="7"/>
      <c r="N78" s="6">
        <f t="shared" si="9"/>
        <v>0</v>
      </c>
      <c r="U78" s="12">
        <f t="shared" si="10"/>
        <v>11.5</v>
      </c>
      <c r="V78" s="12">
        <f t="shared" si="11"/>
        <v>1104</v>
      </c>
    </row>
    <row r="79" spans="1:22" ht="16.5" customHeight="1">
      <c r="A79" s="1">
        <v>78</v>
      </c>
      <c r="B79" s="130"/>
      <c r="C79" s="125" t="s">
        <v>95</v>
      </c>
      <c r="D79" s="146">
        <v>0.65972222222222221</v>
      </c>
      <c r="E79" s="131"/>
      <c r="F79" s="127">
        <v>12</v>
      </c>
      <c r="G79" s="128">
        <v>11.5</v>
      </c>
      <c r="H79" s="99">
        <v>96</v>
      </c>
      <c r="I79" s="101"/>
      <c r="J79" s="1">
        <f t="shared" si="6"/>
        <v>1</v>
      </c>
      <c r="K79" s="8">
        <f t="shared" si="7"/>
        <v>0</v>
      </c>
      <c r="L79" s="8">
        <f t="shared" si="8"/>
        <v>0</v>
      </c>
      <c r="M79" s="7"/>
      <c r="N79" s="6">
        <f t="shared" si="9"/>
        <v>0</v>
      </c>
      <c r="U79" s="12">
        <f t="shared" si="10"/>
        <v>11.5</v>
      </c>
      <c r="V79" s="12">
        <f t="shared" si="11"/>
        <v>1104</v>
      </c>
    </row>
    <row r="80" spans="1:22" ht="16.5" customHeight="1">
      <c r="A80" s="1">
        <v>79</v>
      </c>
      <c r="B80" s="130"/>
      <c r="C80" s="125" t="s">
        <v>93</v>
      </c>
      <c r="D80" s="144">
        <v>0.375</v>
      </c>
      <c r="E80" s="129" t="s">
        <v>137</v>
      </c>
      <c r="F80" s="127">
        <v>10</v>
      </c>
      <c r="G80" s="128">
        <v>9.4</v>
      </c>
      <c r="H80" s="99">
        <v>96</v>
      </c>
      <c r="I80" s="101"/>
      <c r="J80" s="1">
        <f t="shared" si="6"/>
        <v>1</v>
      </c>
      <c r="K80" s="8">
        <f t="shared" si="7"/>
        <v>0</v>
      </c>
      <c r="L80" s="8">
        <f t="shared" si="8"/>
        <v>0</v>
      </c>
      <c r="M80" s="7"/>
      <c r="N80" s="6">
        <f t="shared" si="9"/>
        <v>0</v>
      </c>
      <c r="U80" s="12">
        <f t="shared" si="10"/>
        <v>9.4</v>
      </c>
      <c r="V80" s="12">
        <f t="shared" si="11"/>
        <v>902.40000000000009</v>
      </c>
    </row>
    <row r="81" spans="1:22" ht="16.5" customHeight="1">
      <c r="A81" s="1">
        <v>80</v>
      </c>
      <c r="B81" s="130"/>
      <c r="C81" s="125" t="s">
        <v>95</v>
      </c>
      <c r="D81" s="146">
        <v>0.57638888888888895</v>
      </c>
      <c r="E81" s="130"/>
      <c r="F81" s="127">
        <v>10</v>
      </c>
      <c r="G81" s="128">
        <v>9.4</v>
      </c>
      <c r="H81" s="99">
        <v>96</v>
      </c>
      <c r="I81" s="101"/>
      <c r="J81" s="1">
        <f t="shared" si="6"/>
        <v>1</v>
      </c>
      <c r="K81" s="8">
        <f t="shared" si="7"/>
        <v>0</v>
      </c>
      <c r="L81" s="8">
        <f t="shared" si="8"/>
        <v>0</v>
      </c>
      <c r="M81" s="7"/>
      <c r="N81" s="6">
        <f t="shared" si="9"/>
        <v>0</v>
      </c>
      <c r="U81" s="12">
        <f t="shared" si="10"/>
        <v>9.4</v>
      </c>
      <c r="V81" s="12">
        <f t="shared" si="11"/>
        <v>902.40000000000009</v>
      </c>
    </row>
    <row r="82" spans="1:22" ht="16.5" customHeight="1">
      <c r="A82" s="1">
        <v>81</v>
      </c>
      <c r="B82" s="130"/>
      <c r="C82" s="125" t="s">
        <v>93</v>
      </c>
      <c r="D82" s="146">
        <v>0.4861111111111111</v>
      </c>
      <c r="E82" s="130"/>
      <c r="F82" s="127">
        <v>9</v>
      </c>
      <c r="G82" s="128">
        <v>9.4</v>
      </c>
      <c r="H82" s="99">
        <v>96</v>
      </c>
      <c r="I82" s="101"/>
      <c r="J82" s="1">
        <f t="shared" si="6"/>
        <v>1</v>
      </c>
      <c r="K82" s="8">
        <f t="shared" si="7"/>
        <v>0</v>
      </c>
      <c r="L82" s="8">
        <f t="shared" si="8"/>
        <v>0</v>
      </c>
      <c r="M82" s="7"/>
      <c r="N82" s="6">
        <f t="shared" si="9"/>
        <v>0</v>
      </c>
      <c r="U82" s="12">
        <f t="shared" si="10"/>
        <v>9.4</v>
      </c>
      <c r="V82" s="12">
        <f t="shared" si="11"/>
        <v>902.40000000000009</v>
      </c>
    </row>
    <row r="83" spans="1:22" ht="16.5" customHeight="1">
      <c r="A83" s="1">
        <v>82</v>
      </c>
      <c r="B83" s="130"/>
      <c r="C83" s="125" t="s">
        <v>95</v>
      </c>
      <c r="D83" s="146">
        <v>0.65972222222222221</v>
      </c>
      <c r="E83" s="131"/>
      <c r="F83" s="127">
        <v>9</v>
      </c>
      <c r="G83" s="128">
        <v>9.4</v>
      </c>
      <c r="H83" s="99">
        <v>96</v>
      </c>
      <c r="I83" s="101"/>
      <c r="J83" s="1">
        <f t="shared" si="6"/>
        <v>1</v>
      </c>
      <c r="K83" s="8">
        <f t="shared" si="7"/>
        <v>0</v>
      </c>
      <c r="L83" s="8">
        <f t="shared" si="8"/>
        <v>0</v>
      </c>
      <c r="M83" s="7"/>
      <c r="N83" s="6">
        <f t="shared" si="9"/>
        <v>0</v>
      </c>
      <c r="U83" s="12">
        <f t="shared" si="10"/>
        <v>9.4</v>
      </c>
      <c r="V83" s="12">
        <f t="shared" si="11"/>
        <v>902.40000000000009</v>
      </c>
    </row>
    <row r="84" spans="1:22" ht="16.5" customHeight="1">
      <c r="A84" s="1">
        <v>83</v>
      </c>
      <c r="B84" s="130"/>
      <c r="C84" s="125" t="s">
        <v>93</v>
      </c>
      <c r="D84" s="144">
        <v>0.375</v>
      </c>
      <c r="E84" s="129" t="s">
        <v>138</v>
      </c>
      <c r="F84" s="127">
        <v>9</v>
      </c>
      <c r="G84" s="128">
        <v>10.6</v>
      </c>
      <c r="H84" s="99">
        <v>96</v>
      </c>
      <c r="I84" s="101"/>
      <c r="J84" s="1">
        <f t="shared" si="6"/>
        <v>1</v>
      </c>
      <c r="K84" s="8">
        <f t="shared" si="7"/>
        <v>0</v>
      </c>
      <c r="L84" s="8">
        <f t="shared" si="8"/>
        <v>0</v>
      </c>
      <c r="M84" s="7"/>
      <c r="N84" s="6">
        <f t="shared" si="9"/>
        <v>0</v>
      </c>
      <c r="U84" s="12">
        <f t="shared" si="10"/>
        <v>10.6</v>
      </c>
      <c r="V84" s="12">
        <f t="shared" si="11"/>
        <v>1017.5999999999999</v>
      </c>
    </row>
    <row r="85" spans="1:22" ht="16.5" customHeight="1">
      <c r="A85" s="1">
        <v>84</v>
      </c>
      <c r="B85" s="130"/>
      <c r="C85" s="125" t="s">
        <v>95</v>
      </c>
      <c r="D85" s="146">
        <v>0.57638888888888895</v>
      </c>
      <c r="E85" s="130"/>
      <c r="F85" s="127">
        <v>9</v>
      </c>
      <c r="G85" s="128">
        <v>10.6</v>
      </c>
      <c r="H85" s="99">
        <v>96</v>
      </c>
      <c r="I85" s="101"/>
      <c r="J85" s="1">
        <f t="shared" si="6"/>
        <v>1</v>
      </c>
      <c r="K85" s="8">
        <f t="shared" si="7"/>
        <v>0</v>
      </c>
      <c r="L85" s="8">
        <f t="shared" si="8"/>
        <v>0</v>
      </c>
      <c r="M85" s="7"/>
      <c r="N85" s="6">
        <f t="shared" si="9"/>
        <v>0</v>
      </c>
      <c r="U85" s="12">
        <f t="shared" si="10"/>
        <v>10.6</v>
      </c>
      <c r="V85" s="12">
        <f t="shared" si="11"/>
        <v>1017.5999999999999</v>
      </c>
    </row>
    <row r="86" spans="1:22" ht="16.5" customHeight="1">
      <c r="A86" s="1">
        <v>85</v>
      </c>
      <c r="B86" s="130"/>
      <c r="C86" s="125" t="s">
        <v>93</v>
      </c>
      <c r="D86" s="146">
        <v>0.4861111111111111</v>
      </c>
      <c r="E86" s="130"/>
      <c r="F86" s="127">
        <v>11</v>
      </c>
      <c r="G86" s="128">
        <v>10.6</v>
      </c>
      <c r="H86" s="99">
        <v>96</v>
      </c>
      <c r="I86" s="101"/>
      <c r="J86" s="1">
        <f t="shared" si="6"/>
        <v>1</v>
      </c>
      <c r="K86" s="8">
        <f t="shared" si="7"/>
        <v>0</v>
      </c>
      <c r="L86" s="8">
        <f t="shared" si="8"/>
        <v>0</v>
      </c>
      <c r="M86" s="7"/>
      <c r="N86" s="6">
        <f t="shared" si="9"/>
        <v>0</v>
      </c>
      <c r="U86" s="12">
        <f t="shared" si="10"/>
        <v>10.6</v>
      </c>
      <c r="V86" s="12">
        <f t="shared" si="11"/>
        <v>1017.5999999999999</v>
      </c>
    </row>
    <row r="87" spans="1:22" ht="16.5" customHeight="1">
      <c r="A87" s="1">
        <v>86</v>
      </c>
      <c r="B87" s="130"/>
      <c r="C87" s="125" t="s">
        <v>95</v>
      </c>
      <c r="D87" s="146">
        <v>0.65972222222222221</v>
      </c>
      <c r="E87" s="131"/>
      <c r="F87" s="127">
        <v>11</v>
      </c>
      <c r="G87" s="128">
        <v>10.6</v>
      </c>
      <c r="H87" s="99">
        <v>96</v>
      </c>
      <c r="I87" s="101"/>
      <c r="J87" s="1">
        <f t="shared" si="6"/>
        <v>1</v>
      </c>
      <c r="K87" s="8">
        <f t="shared" si="7"/>
        <v>0</v>
      </c>
      <c r="L87" s="8">
        <f t="shared" si="8"/>
        <v>0</v>
      </c>
      <c r="M87" s="7"/>
      <c r="N87" s="6">
        <f t="shared" si="9"/>
        <v>0</v>
      </c>
      <c r="U87" s="12">
        <f t="shared" si="10"/>
        <v>10.6</v>
      </c>
      <c r="V87" s="12">
        <f t="shared" si="11"/>
        <v>1017.5999999999999</v>
      </c>
    </row>
    <row r="88" spans="1:22" ht="16.5" customHeight="1">
      <c r="A88" s="1">
        <v>87</v>
      </c>
      <c r="B88" s="130"/>
      <c r="C88" s="125" t="s">
        <v>93</v>
      </c>
      <c r="D88" s="144">
        <v>0.375</v>
      </c>
      <c r="E88" s="129" t="s">
        <v>139</v>
      </c>
      <c r="F88" s="132">
        <v>11</v>
      </c>
      <c r="G88" s="133">
        <v>14.9</v>
      </c>
      <c r="H88" s="99">
        <v>96</v>
      </c>
      <c r="I88" s="101"/>
      <c r="J88" s="1">
        <f t="shared" si="6"/>
        <v>1</v>
      </c>
      <c r="K88" s="8">
        <f t="shared" si="7"/>
        <v>0</v>
      </c>
      <c r="L88" s="8">
        <f t="shared" si="8"/>
        <v>0</v>
      </c>
      <c r="M88" s="7"/>
      <c r="N88" s="6">
        <f t="shared" si="9"/>
        <v>0</v>
      </c>
      <c r="U88" s="12">
        <f t="shared" si="10"/>
        <v>14.9</v>
      </c>
      <c r="V88" s="12">
        <f t="shared" si="11"/>
        <v>1430.4</v>
      </c>
    </row>
    <row r="89" spans="1:22" ht="16.5" customHeight="1">
      <c r="A89" s="1">
        <v>88</v>
      </c>
      <c r="B89" s="130"/>
      <c r="C89" s="125" t="s">
        <v>95</v>
      </c>
      <c r="D89" s="146">
        <v>0.57638888888888895</v>
      </c>
      <c r="E89" s="130"/>
      <c r="F89" s="132">
        <v>11</v>
      </c>
      <c r="G89" s="133">
        <v>14.9</v>
      </c>
      <c r="H89" s="99">
        <v>96</v>
      </c>
      <c r="I89" s="101"/>
      <c r="J89" s="1">
        <f t="shared" si="6"/>
        <v>1</v>
      </c>
      <c r="K89" s="8">
        <f t="shared" si="7"/>
        <v>0</v>
      </c>
      <c r="L89" s="8">
        <f t="shared" si="8"/>
        <v>0</v>
      </c>
      <c r="M89" s="7"/>
      <c r="N89" s="6">
        <f t="shared" si="9"/>
        <v>0</v>
      </c>
      <c r="U89" s="12">
        <f t="shared" si="10"/>
        <v>14.9</v>
      </c>
      <c r="V89" s="12">
        <f t="shared" si="11"/>
        <v>1430.4</v>
      </c>
    </row>
    <row r="90" spans="1:22" ht="16.5" customHeight="1">
      <c r="A90" s="1">
        <v>89</v>
      </c>
      <c r="B90" s="130"/>
      <c r="C90" s="125" t="s">
        <v>93</v>
      </c>
      <c r="D90" s="146">
        <v>0.4861111111111111</v>
      </c>
      <c r="E90" s="130"/>
      <c r="F90" s="132">
        <v>14</v>
      </c>
      <c r="G90" s="133">
        <v>14.9</v>
      </c>
      <c r="H90" s="99">
        <v>96</v>
      </c>
      <c r="I90" s="101"/>
      <c r="J90" s="1">
        <f t="shared" si="6"/>
        <v>1</v>
      </c>
      <c r="K90" s="8">
        <f t="shared" si="7"/>
        <v>0</v>
      </c>
      <c r="L90" s="8">
        <f t="shared" si="8"/>
        <v>0</v>
      </c>
      <c r="M90" s="7"/>
      <c r="N90" s="6">
        <f t="shared" si="9"/>
        <v>0</v>
      </c>
      <c r="U90" s="12">
        <f t="shared" si="10"/>
        <v>14.9</v>
      </c>
      <c r="V90" s="12">
        <f t="shared" si="11"/>
        <v>1430.4</v>
      </c>
    </row>
    <row r="91" spans="1:22" ht="16.5" customHeight="1">
      <c r="A91" s="1">
        <v>90</v>
      </c>
      <c r="B91" s="130"/>
      <c r="C91" s="125" t="s">
        <v>95</v>
      </c>
      <c r="D91" s="146">
        <v>0.65972222222222221</v>
      </c>
      <c r="E91" s="131"/>
      <c r="F91" s="132">
        <v>14</v>
      </c>
      <c r="G91" s="133">
        <v>14.9</v>
      </c>
      <c r="H91" s="99">
        <v>96</v>
      </c>
      <c r="I91" s="101"/>
      <c r="J91" s="1">
        <f t="shared" si="6"/>
        <v>1</v>
      </c>
      <c r="K91" s="8">
        <f t="shared" si="7"/>
        <v>0</v>
      </c>
      <c r="L91" s="8">
        <f t="shared" si="8"/>
        <v>0</v>
      </c>
      <c r="M91" s="7"/>
      <c r="N91" s="6">
        <f t="shared" si="9"/>
        <v>0</v>
      </c>
      <c r="U91" s="12">
        <f t="shared" si="10"/>
        <v>14.9</v>
      </c>
      <c r="V91" s="12">
        <f t="shared" si="11"/>
        <v>1430.4</v>
      </c>
    </row>
    <row r="92" spans="1:22" ht="16.5" customHeight="1">
      <c r="A92" s="1">
        <v>91</v>
      </c>
      <c r="B92" s="130"/>
      <c r="C92" s="125" t="s">
        <v>93</v>
      </c>
      <c r="D92" s="144">
        <v>0.375</v>
      </c>
      <c r="E92" s="129" t="s">
        <v>140</v>
      </c>
      <c r="F92" s="127">
        <v>6</v>
      </c>
      <c r="G92" s="128">
        <v>9</v>
      </c>
      <c r="H92" s="99">
        <v>96</v>
      </c>
      <c r="I92" s="101"/>
      <c r="J92" s="1">
        <f t="shared" si="6"/>
        <v>1</v>
      </c>
      <c r="K92" s="8">
        <f t="shared" si="7"/>
        <v>0</v>
      </c>
      <c r="L92" s="8">
        <f t="shared" si="8"/>
        <v>0</v>
      </c>
      <c r="M92" s="7"/>
      <c r="N92" s="6">
        <f t="shared" si="9"/>
        <v>0</v>
      </c>
      <c r="U92" s="12">
        <f t="shared" si="10"/>
        <v>9</v>
      </c>
      <c r="V92" s="12">
        <f t="shared" si="11"/>
        <v>864</v>
      </c>
    </row>
    <row r="93" spans="1:22" ht="16.5" customHeight="1">
      <c r="A93" s="1">
        <v>92</v>
      </c>
      <c r="B93" s="130"/>
      <c r="C93" s="125" t="s">
        <v>95</v>
      </c>
      <c r="D93" s="146">
        <v>0.57638888888888895</v>
      </c>
      <c r="E93" s="130"/>
      <c r="F93" s="127">
        <v>6</v>
      </c>
      <c r="G93" s="128">
        <v>9</v>
      </c>
      <c r="H93" s="99">
        <v>96</v>
      </c>
      <c r="I93" s="101"/>
      <c r="J93" s="1">
        <f t="shared" si="6"/>
        <v>1</v>
      </c>
      <c r="K93" s="8">
        <f t="shared" si="7"/>
        <v>0</v>
      </c>
      <c r="L93" s="8">
        <f t="shared" si="8"/>
        <v>0</v>
      </c>
      <c r="M93" s="7"/>
      <c r="N93" s="6">
        <f t="shared" si="9"/>
        <v>0</v>
      </c>
      <c r="U93" s="12">
        <f t="shared" si="10"/>
        <v>9</v>
      </c>
      <c r="V93" s="12">
        <f t="shared" si="11"/>
        <v>864</v>
      </c>
    </row>
    <row r="94" spans="1:22" ht="16.5" customHeight="1">
      <c r="A94" s="1">
        <v>93</v>
      </c>
      <c r="B94" s="130"/>
      <c r="C94" s="125" t="s">
        <v>93</v>
      </c>
      <c r="D94" s="146">
        <v>0.4861111111111111</v>
      </c>
      <c r="E94" s="130"/>
      <c r="F94" s="127">
        <v>5</v>
      </c>
      <c r="G94" s="128">
        <v>9</v>
      </c>
      <c r="H94" s="99">
        <v>96</v>
      </c>
      <c r="I94" s="101"/>
      <c r="J94" s="1">
        <f t="shared" si="6"/>
        <v>1</v>
      </c>
      <c r="K94" s="8">
        <f t="shared" si="7"/>
        <v>0</v>
      </c>
      <c r="L94" s="8">
        <f t="shared" si="8"/>
        <v>0</v>
      </c>
      <c r="M94" s="7"/>
      <c r="N94" s="6">
        <f t="shared" si="9"/>
        <v>0</v>
      </c>
      <c r="U94" s="12">
        <f t="shared" si="10"/>
        <v>9</v>
      </c>
      <c r="V94" s="12">
        <f t="shared" si="11"/>
        <v>864</v>
      </c>
    </row>
    <row r="95" spans="1:22" ht="16.5" customHeight="1">
      <c r="A95" s="1">
        <v>94</v>
      </c>
      <c r="B95" s="130"/>
      <c r="C95" s="125" t="s">
        <v>95</v>
      </c>
      <c r="D95" s="146">
        <v>0.65972222222222221</v>
      </c>
      <c r="E95" s="131"/>
      <c r="F95" s="127">
        <v>5</v>
      </c>
      <c r="G95" s="128">
        <v>9</v>
      </c>
      <c r="H95" s="99">
        <v>96</v>
      </c>
      <c r="I95" s="101"/>
      <c r="J95" s="1">
        <f t="shared" si="6"/>
        <v>1</v>
      </c>
      <c r="K95" s="8">
        <f t="shared" si="7"/>
        <v>0</v>
      </c>
      <c r="L95" s="8">
        <f t="shared" si="8"/>
        <v>0</v>
      </c>
      <c r="M95" s="7"/>
      <c r="N95" s="6">
        <f t="shared" si="9"/>
        <v>0</v>
      </c>
      <c r="U95" s="12">
        <f t="shared" si="10"/>
        <v>9</v>
      </c>
      <c r="V95" s="12">
        <f t="shared" si="11"/>
        <v>864</v>
      </c>
    </row>
    <row r="96" spans="1:22" ht="16.5" customHeight="1">
      <c r="A96" s="1">
        <v>95</v>
      </c>
      <c r="B96" s="130"/>
      <c r="C96" s="125" t="s">
        <v>93</v>
      </c>
      <c r="D96" s="144">
        <v>0.375</v>
      </c>
      <c r="E96" s="129" t="s">
        <v>141</v>
      </c>
      <c r="F96" s="127">
        <v>8</v>
      </c>
      <c r="G96" s="128">
        <v>6.1999999999999993</v>
      </c>
      <c r="H96" s="99">
        <v>96</v>
      </c>
      <c r="I96" s="101"/>
      <c r="J96" s="1">
        <f t="shared" si="6"/>
        <v>1</v>
      </c>
      <c r="K96" s="8">
        <f t="shared" si="7"/>
        <v>0</v>
      </c>
      <c r="L96" s="8">
        <f t="shared" si="8"/>
        <v>0</v>
      </c>
      <c r="M96" s="7"/>
      <c r="N96" s="6">
        <f t="shared" si="9"/>
        <v>0</v>
      </c>
      <c r="U96" s="12">
        <f t="shared" si="10"/>
        <v>6.1999999999999993</v>
      </c>
      <c r="V96" s="12">
        <f t="shared" si="11"/>
        <v>595.19999999999993</v>
      </c>
    </row>
    <row r="97" spans="1:22" ht="16.5" customHeight="1">
      <c r="A97" s="1">
        <v>96</v>
      </c>
      <c r="B97" s="130"/>
      <c r="C97" s="125" t="s">
        <v>95</v>
      </c>
      <c r="D97" s="146">
        <v>0.57638888888888895</v>
      </c>
      <c r="E97" s="130"/>
      <c r="F97" s="127">
        <v>8</v>
      </c>
      <c r="G97" s="128">
        <v>6.2</v>
      </c>
      <c r="H97" s="99">
        <v>96</v>
      </c>
      <c r="I97" s="101"/>
      <c r="J97" s="1">
        <f t="shared" si="6"/>
        <v>1</v>
      </c>
      <c r="K97" s="8">
        <f t="shared" si="7"/>
        <v>0</v>
      </c>
      <c r="L97" s="8">
        <f t="shared" si="8"/>
        <v>0</v>
      </c>
      <c r="M97" s="7"/>
      <c r="N97" s="6">
        <f t="shared" si="9"/>
        <v>0</v>
      </c>
      <c r="U97" s="12">
        <f t="shared" si="10"/>
        <v>6.2</v>
      </c>
      <c r="V97" s="12">
        <f t="shared" si="11"/>
        <v>595.20000000000005</v>
      </c>
    </row>
    <row r="98" spans="1:22" ht="16.5" customHeight="1">
      <c r="A98" s="1">
        <v>97</v>
      </c>
      <c r="B98" s="130"/>
      <c r="C98" s="125" t="s">
        <v>93</v>
      </c>
      <c r="D98" s="146">
        <v>0.4861111111111111</v>
      </c>
      <c r="E98" s="130"/>
      <c r="F98" s="127">
        <v>12</v>
      </c>
      <c r="G98" s="128">
        <v>6.2</v>
      </c>
      <c r="H98" s="99">
        <v>96</v>
      </c>
      <c r="I98" s="101"/>
      <c r="J98" s="1">
        <f t="shared" si="6"/>
        <v>1</v>
      </c>
      <c r="K98" s="8">
        <f t="shared" si="7"/>
        <v>0</v>
      </c>
      <c r="L98" s="8">
        <f t="shared" si="8"/>
        <v>0</v>
      </c>
      <c r="M98" s="7"/>
      <c r="N98" s="6">
        <f t="shared" si="9"/>
        <v>0</v>
      </c>
      <c r="U98" s="12">
        <f t="shared" si="10"/>
        <v>6.2</v>
      </c>
      <c r="V98" s="12">
        <f t="shared" si="11"/>
        <v>595.20000000000005</v>
      </c>
    </row>
    <row r="99" spans="1:22" ht="16.5" customHeight="1">
      <c r="A99" s="1">
        <v>98</v>
      </c>
      <c r="B99" s="130"/>
      <c r="C99" s="125" t="s">
        <v>95</v>
      </c>
      <c r="D99" s="146">
        <v>0.65972222222222221</v>
      </c>
      <c r="E99" s="131"/>
      <c r="F99" s="127">
        <v>12</v>
      </c>
      <c r="G99" s="128">
        <v>6.2</v>
      </c>
      <c r="H99" s="99">
        <v>96</v>
      </c>
      <c r="I99" s="101"/>
      <c r="J99" s="1">
        <f t="shared" si="6"/>
        <v>1</v>
      </c>
      <c r="K99" s="8">
        <f t="shared" si="7"/>
        <v>0</v>
      </c>
      <c r="L99" s="8">
        <f t="shared" si="8"/>
        <v>0</v>
      </c>
      <c r="M99" s="7"/>
      <c r="N99" s="6">
        <f t="shared" si="9"/>
        <v>0</v>
      </c>
      <c r="U99" s="12">
        <f t="shared" si="10"/>
        <v>6.2</v>
      </c>
      <c r="V99" s="12">
        <f t="shared" si="11"/>
        <v>595.20000000000005</v>
      </c>
    </row>
    <row r="100" spans="1:22" ht="16.5" customHeight="1">
      <c r="A100" s="1">
        <v>99</v>
      </c>
      <c r="B100" s="130"/>
      <c r="C100" s="125" t="s">
        <v>93</v>
      </c>
      <c r="D100" s="144">
        <v>0.375</v>
      </c>
      <c r="E100" s="129" t="s">
        <v>142</v>
      </c>
      <c r="F100" s="127">
        <v>12</v>
      </c>
      <c r="G100" s="147">
        <v>13</v>
      </c>
      <c r="H100" s="99">
        <v>96</v>
      </c>
      <c r="I100" s="101"/>
      <c r="J100" s="1">
        <f t="shared" si="6"/>
        <v>1</v>
      </c>
      <c r="K100" s="8">
        <f t="shared" si="7"/>
        <v>0</v>
      </c>
      <c r="L100" s="8">
        <f t="shared" si="8"/>
        <v>0</v>
      </c>
      <c r="M100" s="7"/>
      <c r="N100" s="6">
        <f t="shared" si="9"/>
        <v>0</v>
      </c>
      <c r="U100" s="12">
        <f t="shared" si="10"/>
        <v>13</v>
      </c>
      <c r="V100" s="12">
        <f t="shared" si="11"/>
        <v>1248</v>
      </c>
    </row>
    <row r="101" spans="1:22" ht="16.5" customHeight="1">
      <c r="A101" s="1">
        <v>100</v>
      </c>
      <c r="B101" s="130"/>
      <c r="C101" s="125" t="s">
        <v>95</v>
      </c>
      <c r="D101" s="146">
        <v>0.57638888888888895</v>
      </c>
      <c r="E101" s="130"/>
      <c r="F101" s="127">
        <v>12</v>
      </c>
      <c r="G101" s="147">
        <v>13</v>
      </c>
      <c r="H101" s="99">
        <v>96</v>
      </c>
      <c r="I101" s="101"/>
      <c r="J101" s="1">
        <f t="shared" si="6"/>
        <v>1</v>
      </c>
      <c r="K101" s="8">
        <f t="shared" si="7"/>
        <v>0</v>
      </c>
      <c r="L101" s="8">
        <f t="shared" si="8"/>
        <v>0</v>
      </c>
      <c r="M101" s="7"/>
      <c r="N101" s="6">
        <f t="shared" si="9"/>
        <v>0</v>
      </c>
      <c r="U101" s="12">
        <f t="shared" si="10"/>
        <v>13</v>
      </c>
      <c r="V101" s="12">
        <f t="shared" si="11"/>
        <v>1248</v>
      </c>
    </row>
    <row r="102" spans="1:22" ht="16.5" customHeight="1">
      <c r="A102" s="1">
        <v>101</v>
      </c>
      <c r="B102" s="130"/>
      <c r="C102" s="125" t="s">
        <v>93</v>
      </c>
      <c r="D102" s="146">
        <v>0.4861111111111111</v>
      </c>
      <c r="E102" s="130"/>
      <c r="F102" s="127">
        <v>7</v>
      </c>
      <c r="G102" s="147">
        <v>13</v>
      </c>
      <c r="H102" s="99">
        <v>96</v>
      </c>
      <c r="I102" s="101"/>
      <c r="J102" s="1">
        <f t="shared" si="6"/>
        <v>1</v>
      </c>
      <c r="K102" s="8">
        <f t="shared" si="7"/>
        <v>0</v>
      </c>
      <c r="L102" s="8">
        <f t="shared" si="8"/>
        <v>0</v>
      </c>
      <c r="M102" s="7"/>
      <c r="N102" s="6">
        <f t="shared" si="9"/>
        <v>0</v>
      </c>
      <c r="U102" s="12">
        <f t="shared" si="10"/>
        <v>13</v>
      </c>
      <c r="V102" s="12">
        <f t="shared" si="11"/>
        <v>1248</v>
      </c>
    </row>
    <row r="103" spans="1:22" ht="16.5" customHeight="1">
      <c r="A103" s="1">
        <v>102</v>
      </c>
      <c r="B103" s="131"/>
      <c r="C103" s="125" t="s">
        <v>95</v>
      </c>
      <c r="D103" s="146">
        <v>0.65972222222222221</v>
      </c>
      <c r="E103" s="131"/>
      <c r="F103" s="127">
        <v>7</v>
      </c>
      <c r="G103" s="147">
        <v>13</v>
      </c>
      <c r="H103" s="99">
        <v>96</v>
      </c>
      <c r="I103" s="101"/>
      <c r="J103" s="1">
        <f t="shared" si="6"/>
        <v>1</v>
      </c>
      <c r="K103" s="8">
        <f t="shared" si="7"/>
        <v>0</v>
      </c>
      <c r="L103" s="8">
        <f t="shared" si="8"/>
        <v>0</v>
      </c>
      <c r="M103" s="7"/>
      <c r="N103" s="6">
        <f t="shared" si="9"/>
        <v>0</v>
      </c>
      <c r="U103" s="12">
        <f t="shared" si="10"/>
        <v>13</v>
      </c>
      <c r="V103" s="12">
        <f t="shared" si="11"/>
        <v>1248</v>
      </c>
    </row>
    <row r="104" spans="1:22" ht="16.5" customHeight="1">
      <c r="A104" s="1">
        <v>103</v>
      </c>
      <c r="B104" s="129" t="s">
        <v>143</v>
      </c>
      <c r="C104" s="125" t="s">
        <v>93</v>
      </c>
      <c r="D104" s="126">
        <v>0.36805555555555558</v>
      </c>
      <c r="E104" s="129" t="s">
        <v>144</v>
      </c>
      <c r="F104" s="127">
        <v>6</v>
      </c>
      <c r="G104" s="147">
        <v>9</v>
      </c>
      <c r="H104" s="99">
        <v>96</v>
      </c>
      <c r="I104" s="101"/>
      <c r="J104" s="1">
        <f t="shared" si="6"/>
        <v>1</v>
      </c>
      <c r="K104" s="8">
        <f t="shared" si="7"/>
        <v>0</v>
      </c>
      <c r="L104" s="8">
        <f t="shared" si="8"/>
        <v>0</v>
      </c>
      <c r="M104" s="7"/>
      <c r="N104" s="6">
        <f t="shared" si="9"/>
        <v>0</v>
      </c>
      <c r="U104" s="12">
        <f t="shared" si="10"/>
        <v>9</v>
      </c>
      <c r="V104" s="12">
        <f t="shared" si="11"/>
        <v>864</v>
      </c>
    </row>
    <row r="105" spans="1:22" ht="16.5" customHeight="1">
      <c r="A105" s="1">
        <v>104</v>
      </c>
      <c r="B105" s="130"/>
      <c r="C105" s="125" t="s">
        <v>95</v>
      </c>
      <c r="D105" s="126">
        <v>0.61805555555555558</v>
      </c>
      <c r="E105" s="131"/>
      <c r="F105" s="127">
        <v>6</v>
      </c>
      <c r="G105" s="147">
        <v>9</v>
      </c>
      <c r="H105" s="99">
        <v>96</v>
      </c>
      <c r="I105" s="101"/>
      <c r="J105" s="1">
        <f t="shared" si="6"/>
        <v>1</v>
      </c>
      <c r="K105" s="8">
        <f t="shared" si="7"/>
        <v>0</v>
      </c>
      <c r="L105" s="8">
        <f t="shared" si="8"/>
        <v>0</v>
      </c>
      <c r="M105" s="7"/>
      <c r="N105" s="6">
        <f t="shared" si="9"/>
        <v>0</v>
      </c>
      <c r="U105" s="12">
        <f t="shared" si="10"/>
        <v>9</v>
      </c>
      <c r="V105" s="12">
        <f t="shared" si="11"/>
        <v>864</v>
      </c>
    </row>
    <row r="106" spans="1:22" ht="16.5" customHeight="1">
      <c r="A106" s="1">
        <v>105</v>
      </c>
      <c r="B106" s="130"/>
      <c r="C106" s="125" t="s">
        <v>93</v>
      </c>
      <c r="D106" s="126">
        <v>0.36805555555555558</v>
      </c>
      <c r="E106" s="129" t="s">
        <v>145</v>
      </c>
      <c r="F106" s="127">
        <v>20</v>
      </c>
      <c r="G106" s="147">
        <v>15</v>
      </c>
      <c r="H106" s="99">
        <v>96</v>
      </c>
      <c r="I106" s="101"/>
      <c r="J106" s="1">
        <f t="shared" si="6"/>
        <v>1</v>
      </c>
      <c r="K106" s="8">
        <f t="shared" si="7"/>
        <v>0</v>
      </c>
      <c r="L106" s="8">
        <f t="shared" si="8"/>
        <v>0</v>
      </c>
      <c r="M106" s="7"/>
      <c r="N106" s="6">
        <f t="shared" si="9"/>
        <v>0</v>
      </c>
      <c r="U106" s="12">
        <f t="shared" si="10"/>
        <v>15</v>
      </c>
      <c r="V106" s="12">
        <f t="shared" si="11"/>
        <v>1440</v>
      </c>
    </row>
    <row r="107" spans="1:22" ht="16.5" customHeight="1">
      <c r="A107" s="1">
        <v>106</v>
      </c>
      <c r="B107" s="130"/>
      <c r="C107" s="125" t="s">
        <v>95</v>
      </c>
      <c r="D107" s="126">
        <v>0.58680555555555558</v>
      </c>
      <c r="E107" s="131"/>
      <c r="F107" s="127">
        <v>20</v>
      </c>
      <c r="G107" s="128">
        <v>15</v>
      </c>
      <c r="H107" s="99">
        <v>96</v>
      </c>
      <c r="I107" s="101"/>
      <c r="J107" s="1">
        <f t="shared" si="6"/>
        <v>1</v>
      </c>
      <c r="K107" s="8">
        <f t="shared" si="7"/>
        <v>0</v>
      </c>
      <c r="L107" s="8">
        <f t="shared" si="8"/>
        <v>0</v>
      </c>
      <c r="M107" s="7"/>
      <c r="N107" s="6">
        <f t="shared" si="9"/>
        <v>0</v>
      </c>
      <c r="U107" s="12">
        <f t="shared" si="10"/>
        <v>15</v>
      </c>
      <c r="V107" s="12">
        <f t="shared" si="11"/>
        <v>1440</v>
      </c>
    </row>
    <row r="108" spans="1:22" ht="16.5" customHeight="1">
      <c r="A108" s="1">
        <v>107</v>
      </c>
      <c r="B108" s="130"/>
      <c r="C108" s="125" t="s">
        <v>93</v>
      </c>
      <c r="D108" s="126">
        <v>0.36458333333333331</v>
      </c>
      <c r="E108" s="129" t="s">
        <v>146</v>
      </c>
      <c r="F108" s="127">
        <v>8</v>
      </c>
      <c r="G108" s="128">
        <v>5</v>
      </c>
      <c r="H108" s="99">
        <v>96</v>
      </c>
      <c r="I108" s="101"/>
      <c r="J108" s="1">
        <f t="shared" si="6"/>
        <v>1</v>
      </c>
      <c r="K108" s="8">
        <f t="shared" si="7"/>
        <v>0</v>
      </c>
      <c r="L108" s="8">
        <f t="shared" si="8"/>
        <v>0</v>
      </c>
      <c r="M108" s="7"/>
      <c r="N108" s="6">
        <f t="shared" si="9"/>
        <v>0</v>
      </c>
      <c r="U108" s="12">
        <f t="shared" si="10"/>
        <v>5</v>
      </c>
      <c r="V108" s="12">
        <f t="shared" si="11"/>
        <v>480</v>
      </c>
    </row>
    <row r="109" spans="1:22" ht="16.5" customHeight="1">
      <c r="A109" s="1">
        <v>108</v>
      </c>
      <c r="B109" s="130"/>
      <c r="C109" s="125" t="s">
        <v>95</v>
      </c>
      <c r="D109" s="126">
        <v>0.61805555555555558</v>
      </c>
      <c r="E109" s="131"/>
      <c r="F109" s="132">
        <v>8</v>
      </c>
      <c r="G109" s="133">
        <v>5</v>
      </c>
      <c r="H109" s="99">
        <v>96</v>
      </c>
      <c r="I109" s="101"/>
      <c r="J109" s="1">
        <f t="shared" si="6"/>
        <v>1</v>
      </c>
      <c r="K109" s="8">
        <f t="shared" si="7"/>
        <v>0</v>
      </c>
      <c r="L109" s="8">
        <f t="shared" si="8"/>
        <v>0</v>
      </c>
      <c r="M109" s="7"/>
      <c r="N109" s="6">
        <f t="shared" si="9"/>
        <v>0</v>
      </c>
      <c r="U109" s="12">
        <f t="shared" si="10"/>
        <v>5</v>
      </c>
      <c r="V109" s="12">
        <f t="shared" si="11"/>
        <v>480</v>
      </c>
    </row>
    <row r="110" spans="1:22" ht="16.5" customHeight="1">
      <c r="A110" s="1">
        <v>109</v>
      </c>
      <c r="B110" s="130"/>
      <c r="C110" s="125" t="s">
        <v>93</v>
      </c>
      <c r="D110" s="126">
        <v>0.36458333333333331</v>
      </c>
      <c r="E110" s="129" t="s">
        <v>147</v>
      </c>
      <c r="F110" s="132">
        <v>15</v>
      </c>
      <c r="G110" s="128">
        <v>6</v>
      </c>
      <c r="H110" s="99">
        <v>96</v>
      </c>
      <c r="I110" s="98"/>
      <c r="J110" s="1">
        <f t="shared" si="6"/>
        <v>1</v>
      </c>
      <c r="K110" s="8">
        <f t="shared" si="7"/>
        <v>0</v>
      </c>
      <c r="L110" s="8">
        <f t="shared" si="8"/>
        <v>0</v>
      </c>
      <c r="M110" s="7"/>
      <c r="N110" s="6">
        <f t="shared" si="9"/>
        <v>0</v>
      </c>
      <c r="U110" s="12">
        <f t="shared" si="10"/>
        <v>6</v>
      </c>
      <c r="V110" s="12">
        <f t="shared" si="11"/>
        <v>576</v>
      </c>
    </row>
    <row r="111" spans="1:22" ht="16.5" customHeight="1">
      <c r="A111" s="1">
        <v>110</v>
      </c>
      <c r="B111" s="130"/>
      <c r="C111" s="125" t="s">
        <v>95</v>
      </c>
      <c r="D111" s="126">
        <v>0.61805555555555558</v>
      </c>
      <c r="E111" s="131"/>
      <c r="F111" s="127">
        <v>15</v>
      </c>
      <c r="G111" s="128">
        <v>6</v>
      </c>
      <c r="H111" s="99">
        <v>96</v>
      </c>
      <c r="I111" s="98"/>
      <c r="J111" s="1">
        <f t="shared" si="6"/>
        <v>1</v>
      </c>
      <c r="K111" s="8">
        <f t="shared" si="7"/>
        <v>0</v>
      </c>
      <c r="L111" s="8">
        <f t="shared" si="8"/>
        <v>0</v>
      </c>
      <c r="M111" s="7"/>
      <c r="N111" s="6">
        <f t="shared" si="9"/>
        <v>0</v>
      </c>
      <c r="U111" s="12">
        <f t="shared" si="10"/>
        <v>6</v>
      </c>
      <c r="V111" s="12">
        <f t="shared" si="11"/>
        <v>576</v>
      </c>
    </row>
    <row r="112" spans="1:22" ht="16.5" customHeight="1">
      <c r="A112" s="1">
        <v>111</v>
      </c>
      <c r="B112" s="130"/>
      <c r="C112" s="125" t="s">
        <v>93</v>
      </c>
      <c r="D112" s="126">
        <v>0.36805555555555558</v>
      </c>
      <c r="E112" s="129" t="s">
        <v>148</v>
      </c>
      <c r="F112" s="127">
        <v>11</v>
      </c>
      <c r="G112" s="128">
        <v>9</v>
      </c>
      <c r="H112" s="99">
        <v>96</v>
      </c>
      <c r="I112" s="98"/>
      <c r="J112" s="1">
        <f t="shared" si="6"/>
        <v>1</v>
      </c>
      <c r="K112" s="8">
        <f t="shared" si="7"/>
        <v>0</v>
      </c>
      <c r="L112" s="8">
        <f t="shared" si="8"/>
        <v>0</v>
      </c>
      <c r="M112" s="7"/>
      <c r="N112" s="6">
        <f t="shared" si="9"/>
        <v>0</v>
      </c>
      <c r="U112" s="12">
        <f t="shared" si="10"/>
        <v>9</v>
      </c>
      <c r="V112" s="12">
        <f t="shared" si="11"/>
        <v>864</v>
      </c>
    </row>
    <row r="113" spans="1:22" ht="16.5" customHeight="1">
      <c r="A113" s="1">
        <v>112</v>
      </c>
      <c r="B113" s="130"/>
      <c r="C113" s="125" t="s">
        <v>95</v>
      </c>
      <c r="D113" s="126">
        <v>0.61805555555555558</v>
      </c>
      <c r="E113" s="131"/>
      <c r="F113" s="127">
        <v>11</v>
      </c>
      <c r="G113" s="128">
        <v>9</v>
      </c>
      <c r="H113" s="99">
        <v>96</v>
      </c>
      <c r="I113" s="101"/>
      <c r="J113" s="1">
        <f t="shared" si="6"/>
        <v>1</v>
      </c>
      <c r="K113" s="8">
        <f t="shared" si="7"/>
        <v>0</v>
      </c>
      <c r="L113" s="8">
        <f t="shared" si="8"/>
        <v>0</v>
      </c>
      <c r="M113" s="7"/>
      <c r="N113" s="6">
        <f t="shared" si="9"/>
        <v>0</v>
      </c>
      <c r="U113" s="12">
        <f t="shared" si="10"/>
        <v>9</v>
      </c>
      <c r="V113" s="12">
        <f t="shared" si="11"/>
        <v>864</v>
      </c>
    </row>
    <row r="114" spans="1:22" ht="16.5" customHeight="1">
      <c r="A114" s="1">
        <v>113</v>
      </c>
      <c r="B114" s="124" t="s">
        <v>149</v>
      </c>
      <c r="C114" s="125" t="s">
        <v>93</v>
      </c>
      <c r="D114" s="126">
        <v>0.375</v>
      </c>
      <c r="E114" s="129" t="s">
        <v>150</v>
      </c>
      <c r="F114" s="127">
        <v>6</v>
      </c>
      <c r="G114" s="128">
        <v>3.2</v>
      </c>
      <c r="H114" s="99">
        <v>96</v>
      </c>
      <c r="I114" s="101"/>
      <c r="J114" s="1">
        <f t="shared" si="6"/>
        <v>1</v>
      </c>
      <c r="K114" s="8">
        <f t="shared" si="7"/>
        <v>0</v>
      </c>
      <c r="L114" s="8">
        <f t="shared" si="8"/>
        <v>0</v>
      </c>
      <c r="M114" s="7"/>
      <c r="N114" s="6">
        <f t="shared" si="9"/>
        <v>0</v>
      </c>
      <c r="U114" s="12">
        <f t="shared" si="10"/>
        <v>3.2</v>
      </c>
      <c r="V114" s="12">
        <f t="shared" si="11"/>
        <v>307.20000000000005</v>
      </c>
    </row>
    <row r="115" spans="1:22" ht="16.5" customHeight="1">
      <c r="A115" s="1">
        <v>114</v>
      </c>
      <c r="B115" s="124"/>
      <c r="C115" s="125" t="s">
        <v>95</v>
      </c>
      <c r="D115" s="126">
        <v>0.61805555555555558</v>
      </c>
      <c r="E115" s="130"/>
      <c r="F115" s="127">
        <v>6</v>
      </c>
      <c r="G115" s="128">
        <v>3.2</v>
      </c>
      <c r="H115" s="99">
        <v>96</v>
      </c>
      <c r="I115" s="98"/>
      <c r="J115" s="1">
        <f t="shared" si="6"/>
        <v>1</v>
      </c>
      <c r="K115" s="8">
        <f t="shared" si="7"/>
        <v>0</v>
      </c>
      <c r="L115" s="8">
        <f t="shared" si="8"/>
        <v>0</v>
      </c>
      <c r="M115" s="7"/>
      <c r="N115" s="6">
        <f t="shared" si="9"/>
        <v>0</v>
      </c>
      <c r="U115" s="12">
        <f t="shared" si="10"/>
        <v>3.2</v>
      </c>
      <c r="V115" s="12">
        <f t="shared" si="11"/>
        <v>307.20000000000005</v>
      </c>
    </row>
    <row r="116" spans="1:22" ht="16.5" customHeight="1">
      <c r="A116" s="1">
        <v>115</v>
      </c>
      <c r="B116" s="124"/>
      <c r="C116" s="125" t="s">
        <v>93</v>
      </c>
      <c r="D116" s="126">
        <v>0.375</v>
      </c>
      <c r="E116" s="129" t="s">
        <v>151</v>
      </c>
      <c r="F116" s="127">
        <v>13</v>
      </c>
      <c r="G116" s="128">
        <v>3.2</v>
      </c>
      <c r="H116" s="99">
        <v>96</v>
      </c>
      <c r="I116" s="98"/>
      <c r="J116" s="1">
        <f t="shared" si="6"/>
        <v>1</v>
      </c>
      <c r="K116" s="8">
        <f t="shared" si="7"/>
        <v>0</v>
      </c>
      <c r="L116" s="8">
        <f t="shared" si="8"/>
        <v>0</v>
      </c>
      <c r="M116" s="7"/>
      <c r="N116" s="6">
        <f t="shared" si="9"/>
        <v>0</v>
      </c>
      <c r="U116" s="12">
        <f t="shared" si="10"/>
        <v>3.2</v>
      </c>
      <c r="V116" s="12">
        <f t="shared" si="11"/>
        <v>307.20000000000005</v>
      </c>
    </row>
    <row r="117" spans="1:22" ht="16.5" customHeight="1">
      <c r="A117" s="1">
        <v>116</v>
      </c>
      <c r="B117" s="124"/>
      <c r="C117" s="125" t="s">
        <v>95</v>
      </c>
      <c r="D117" s="126">
        <v>0.55208333333333337</v>
      </c>
      <c r="E117" s="130"/>
      <c r="F117" s="127">
        <v>10</v>
      </c>
      <c r="G117" s="128">
        <v>3.1</v>
      </c>
      <c r="H117" s="99">
        <v>96</v>
      </c>
      <c r="I117" s="98"/>
      <c r="J117" s="1">
        <f t="shared" si="6"/>
        <v>1</v>
      </c>
      <c r="K117" s="8">
        <f t="shared" si="7"/>
        <v>0</v>
      </c>
      <c r="L117" s="8">
        <f t="shared" si="8"/>
        <v>0</v>
      </c>
      <c r="M117" s="7"/>
      <c r="N117" s="6">
        <f t="shared" si="9"/>
        <v>0</v>
      </c>
      <c r="U117" s="12">
        <f t="shared" si="10"/>
        <v>3.1</v>
      </c>
      <c r="V117" s="12">
        <f t="shared" si="11"/>
        <v>297.60000000000002</v>
      </c>
    </row>
    <row r="118" spans="1:22" ht="16.5" customHeight="1">
      <c r="A118" s="1">
        <v>117</v>
      </c>
      <c r="B118" s="124"/>
      <c r="C118" s="125" t="s">
        <v>95</v>
      </c>
      <c r="D118" s="126">
        <v>0.60416666666666663</v>
      </c>
      <c r="E118" s="131"/>
      <c r="F118" s="127">
        <v>3</v>
      </c>
      <c r="G118" s="128">
        <v>3.1</v>
      </c>
      <c r="H118" s="99">
        <v>96</v>
      </c>
      <c r="I118" s="98"/>
      <c r="J118" s="1">
        <f t="shared" si="6"/>
        <v>1</v>
      </c>
      <c r="K118" s="8">
        <f t="shared" si="7"/>
        <v>0</v>
      </c>
      <c r="L118" s="8">
        <f t="shared" si="8"/>
        <v>0</v>
      </c>
      <c r="M118" s="7"/>
      <c r="N118" s="6">
        <f t="shared" si="9"/>
        <v>0</v>
      </c>
      <c r="U118" s="12">
        <f t="shared" si="10"/>
        <v>3.1</v>
      </c>
      <c r="V118" s="12">
        <f t="shared" si="11"/>
        <v>297.60000000000002</v>
      </c>
    </row>
    <row r="119" spans="1:22" ht="16.5" customHeight="1">
      <c r="A119" s="1">
        <v>118</v>
      </c>
      <c r="B119" s="129" t="s">
        <v>152</v>
      </c>
      <c r="C119" s="125" t="s">
        <v>93</v>
      </c>
      <c r="D119" s="126">
        <v>0.375</v>
      </c>
      <c r="E119" s="129" t="s">
        <v>153</v>
      </c>
      <c r="F119" s="127">
        <v>2</v>
      </c>
      <c r="G119" s="128">
        <v>3</v>
      </c>
      <c r="H119" s="99">
        <v>96</v>
      </c>
      <c r="I119" s="98"/>
      <c r="J119" s="1">
        <f t="shared" si="6"/>
        <v>1</v>
      </c>
      <c r="K119" s="8">
        <f t="shared" si="7"/>
        <v>0</v>
      </c>
      <c r="L119" s="8">
        <f t="shared" si="8"/>
        <v>0</v>
      </c>
      <c r="M119" s="7"/>
      <c r="N119" s="6">
        <f t="shared" si="9"/>
        <v>0</v>
      </c>
      <c r="U119" s="12">
        <f t="shared" si="10"/>
        <v>3</v>
      </c>
      <c r="V119" s="12">
        <f t="shared" si="11"/>
        <v>288</v>
      </c>
    </row>
    <row r="120" spans="1:22" ht="16.5" customHeight="1">
      <c r="A120" s="1">
        <v>119</v>
      </c>
      <c r="B120" s="130"/>
      <c r="C120" s="125" t="s">
        <v>95</v>
      </c>
      <c r="D120" s="126">
        <v>0.64583333333333337</v>
      </c>
      <c r="E120" s="130"/>
      <c r="F120" s="127">
        <v>2</v>
      </c>
      <c r="G120" s="128">
        <v>3</v>
      </c>
      <c r="H120" s="99">
        <v>96</v>
      </c>
      <c r="I120" s="101"/>
      <c r="J120" s="1">
        <f t="shared" si="6"/>
        <v>1</v>
      </c>
      <c r="K120" s="8">
        <f t="shared" si="7"/>
        <v>0</v>
      </c>
      <c r="L120" s="8">
        <f t="shared" si="8"/>
        <v>0</v>
      </c>
      <c r="M120" s="7"/>
      <c r="N120" s="6">
        <f t="shared" si="9"/>
        <v>0</v>
      </c>
      <c r="U120" s="12">
        <f t="shared" si="10"/>
        <v>3</v>
      </c>
      <c r="V120" s="12">
        <f t="shared" si="11"/>
        <v>288</v>
      </c>
    </row>
    <row r="121" spans="1:22" ht="16.5" customHeight="1">
      <c r="A121" s="1">
        <v>120</v>
      </c>
      <c r="B121" s="130"/>
      <c r="C121" s="125" t="s">
        <v>93</v>
      </c>
      <c r="D121" s="126">
        <v>0.375</v>
      </c>
      <c r="E121" s="129" t="s">
        <v>154</v>
      </c>
      <c r="F121" s="132">
        <v>10</v>
      </c>
      <c r="G121" s="133">
        <v>9</v>
      </c>
      <c r="H121" s="99">
        <v>96</v>
      </c>
      <c r="I121" s="101"/>
      <c r="J121" s="1">
        <f t="shared" si="6"/>
        <v>1</v>
      </c>
      <c r="K121" s="8">
        <f t="shared" si="7"/>
        <v>0</v>
      </c>
      <c r="L121" s="8">
        <f t="shared" si="8"/>
        <v>0</v>
      </c>
      <c r="M121" s="7"/>
      <c r="N121" s="6">
        <f t="shared" si="9"/>
        <v>0</v>
      </c>
      <c r="U121" s="12">
        <f t="shared" si="10"/>
        <v>9</v>
      </c>
      <c r="V121" s="12">
        <f t="shared" si="11"/>
        <v>864</v>
      </c>
    </row>
    <row r="122" spans="1:22" ht="16.5" customHeight="1">
      <c r="A122" s="1">
        <v>121</v>
      </c>
      <c r="B122" s="130"/>
      <c r="C122" s="125" t="s">
        <v>95</v>
      </c>
      <c r="D122" s="126">
        <v>0.58333333333333337</v>
      </c>
      <c r="E122" s="130"/>
      <c r="F122" s="132">
        <v>4</v>
      </c>
      <c r="G122" s="133">
        <v>2.1</v>
      </c>
      <c r="H122" s="99">
        <v>96</v>
      </c>
      <c r="I122" s="101"/>
      <c r="J122" s="1">
        <f t="shared" si="6"/>
        <v>1</v>
      </c>
      <c r="K122" s="8">
        <f t="shared" si="7"/>
        <v>0</v>
      </c>
      <c r="L122" s="8">
        <f t="shared" si="8"/>
        <v>0</v>
      </c>
      <c r="M122" s="7"/>
      <c r="N122" s="6">
        <f t="shared" si="9"/>
        <v>0</v>
      </c>
      <c r="U122" s="12">
        <f t="shared" si="10"/>
        <v>2.1</v>
      </c>
      <c r="V122" s="12">
        <f t="shared" si="11"/>
        <v>201.60000000000002</v>
      </c>
    </row>
    <row r="123" spans="1:22" ht="16.5" customHeight="1">
      <c r="A123" s="1">
        <v>122</v>
      </c>
      <c r="B123" s="130"/>
      <c r="C123" s="125" t="s">
        <v>95</v>
      </c>
      <c r="D123" s="126">
        <v>0.65625</v>
      </c>
      <c r="E123" s="131"/>
      <c r="F123" s="127">
        <v>6</v>
      </c>
      <c r="G123" s="128">
        <v>9</v>
      </c>
      <c r="H123" s="99">
        <v>96</v>
      </c>
      <c r="I123" s="101"/>
      <c r="J123" s="1">
        <f t="shared" si="6"/>
        <v>1</v>
      </c>
      <c r="K123" s="8">
        <f t="shared" si="7"/>
        <v>0</v>
      </c>
      <c r="L123" s="8">
        <f t="shared" si="8"/>
        <v>0</v>
      </c>
      <c r="M123" s="7"/>
      <c r="N123" s="6">
        <f t="shared" si="9"/>
        <v>0</v>
      </c>
      <c r="U123" s="12">
        <f t="shared" si="10"/>
        <v>9</v>
      </c>
      <c r="V123" s="12">
        <f t="shared" si="11"/>
        <v>864</v>
      </c>
    </row>
    <row r="124" spans="1:22" ht="16.5" customHeight="1">
      <c r="A124" s="1">
        <v>123</v>
      </c>
      <c r="B124" s="130"/>
      <c r="C124" s="125" t="s">
        <v>93</v>
      </c>
      <c r="D124" s="126">
        <v>0.375</v>
      </c>
      <c r="E124" s="129" t="s">
        <v>155</v>
      </c>
      <c r="F124" s="127">
        <v>24</v>
      </c>
      <c r="G124" s="128">
        <v>9</v>
      </c>
      <c r="H124" s="99">
        <v>96</v>
      </c>
      <c r="I124" s="101"/>
      <c r="J124" s="1">
        <f t="shared" si="6"/>
        <v>2</v>
      </c>
      <c r="K124" s="8">
        <f t="shared" si="7"/>
        <v>0</v>
      </c>
      <c r="L124" s="8">
        <f t="shared" si="8"/>
        <v>0</v>
      </c>
      <c r="M124" s="7"/>
      <c r="N124" s="6">
        <f t="shared" si="9"/>
        <v>0</v>
      </c>
      <c r="U124" s="12">
        <f t="shared" si="10"/>
        <v>18</v>
      </c>
      <c r="V124" s="12">
        <f t="shared" si="11"/>
        <v>1728</v>
      </c>
    </row>
    <row r="125" spans="1:22" ht="16.5" customHeight="1">
      <c r="A125" s="1">
        <v>124</v>
      </c>
      <c r="B125" s="130"/>
      <c r="C125" s="125" t="s">
        <v>95</v>
      </c>
      <c r="D125" s="126">
        <v>0.58333333333333337</v>
      </c>
      <c r="E125" s="130"/>
      <c r="F125" s="127">
        <v>8</v>
      </c>
      <c r="G125" s="128">
        <v>3</v>
      </c>
      <c r="H125" s="99">
        <v>96</v>
      </c>
      <c r="I125" s="101"/>
      <c r="J125" s="1">
        <f t="shared" si="6"/>
        <v>1</v>
      </c>
      <c r="K125" s="8">
        <f t="shared" si="7"/>
        <v>0</v>
      </c>
      <c r="L125" s="8">
        <f t="shared" si="8"/>
        <v>0</v>
      </c>
      <c r="M125" s="7"/>
      <c r="N125" s="6">
        <f t="shared" si="9"/>
        <v>0</v>
      </c>
      <c r="U125" s="12">
        <f t="shared" si="10"/>
        <v>3</v>
      </c>
      <c r="V125" s="12">
        <f t="shared" si="11"/>
        <v>288</v>
      </c>
    </row>
    <row r="126" spans="1:22" ht="16.5" customHeight="1">
      <c r="A126" s="1">
        <v>125</v>
      </c>
      <c r="B126" s="131"/>
      <c r="C126" s="125" t="s">
        <v>95</v>
      </c>
      <c r="D126" s="126">
        <v>0.64583333333333337</v>
      </c>
      <c r="E126" s="131"/>
      <c r="F126" s="127">
        <v>16</v>
      </c>
      <c r="G126" s="128">
        <v>9</v>
      </c>
      <c r="H126" s="99">
        <v>96</v>
      </c>
      <c r="I126" s="101"/>
      <c r="J126" s="1">
        <f t="shared" si="6"/>
        <v>1</v>
      </c>
      <c r="K126" s="8">
        <f t="shared" si="7"/>
        <v>0</v>
      </c>
      <c r="L126" s="8">
        <f t="shared" si="8"/>
        <v>0</v>
      </c>
      <c r="M126" s="7"/>
      <c r="N126" s="6">
        <f t="shared" si="9"/>
        <v>0</v>
      </c>
      <c r="U126" s="12">
        <f t="shared" si="10"/>
        <v>9</v>
      </c>
      <c r="V126" s="12">
        <f t="shared" si="11"/>
        <v>864</v>
      </c>
    </row>
    <row r="127" spans="1:22" ht="16.5" customHeight="1">
      <c r="A127" s="1">
        <v>126</v>
      </c>
      <c r="B127" s="124" t="s">
        <v>156</v>
      </c>
      <c r="C127" s="125" t="s">
        <v>93</v>
      </c>
      <c r="D127" s="126">
        <v>0.375</v>
      </c>
      <c r="E127" s="129" t="s">
        <v>157</v>
      </c>
      <c r="F127" s="132">
        <v>10</v>
      </c>
      <c r="G127" s="133">
        <v>2.1</v>
      </c>
      <c r="H127" s="99">
        <v>96</v>
      </c>
      <c r="I127" s="101"/>
      <c r="J127" s="1">
        <f t="shared" si="6"/>
        <v>1</v>
      </c>
      <c r="K127" s="8">
        <f t="shared" si="7"/>
        <v>0</v>
      </c>
      <c r="L127" s="8">
        <f t="shared" si="8"/>
        <v>0</v>
      </c>
      <c r="M127" s="7"/>
      <c r="N127" s="6">
        <f t="shared" si="9"/>
        <v>0</v>
      </c>
      <c r="U127" s="12">
        <f t="shared" si="10"/>
        <v>2.1</v>
      </c>
      <c r="V127" s="12">
        <f t="shared" si="11"/>
        <v>201.60000000000002</v>
      </c>
    </row>
    <row r="128" spans="1:22" ht="16.5" customHeight="1">
      <c r="A128" s="1">
        <v>127</v>
      </c>
      <c r="B128" s="124"/>
      <c r="C128" s="125" t="s">
        <v>95</v>
      </c>
      <c r="D128" s="126">
        <v>0.59722222222222221</v>
      </c>
      <c r="E128" s="130"/>
      <c r="F128" s="132">
        <v>10</v>
      </c>
      <c r="G128" s="133">
        <v>2.1</v>
      </c>
      <c r="H128" s="99">
        <v>96</v>
      </c>
      <c r="I128" s="101"/>
      <c r="J128" s="1">
        <f t="shared" si="6"/>
        <v>1</v>
      </c>
      <c r="K128" s="8">
        <f t="shared" si="7"/>
        <v>0</v>
      </c>
      <c r="L128" s="8">
        <f t="shared" si="8"/>
        <v>0</v>
      </c>
      <c r="M128" s="7"/>
      <c r="N128" s="6">
        <f t="shared" si="9"/>
        <v>0</v>
      </c>
      <c r="U128" s="12">
        <f t="shared" si="10"/>
        <v>2.1</v>
      </c>
      <c r="V128" s="12">
        <f t="shared" si="11"/>
        <v>201.60000000000002</v>
      </c>
    </row>
    <row r="129" spans="1:22" ht="16.5" customHeight="1">
      <c r="A129" s="1">
        <v>128</v>
      </c>
      <c r="B129" s="124"/>
      <c r="C129" s="125" t="s">
        <v>93</v>
      </c>
      <c r="D129" s="126">
        <v>0.375</v>
      </c>
      <c r="E129" s="129" t="s">
        <v>158</v>
      </c>
      <c r="F129" s="132">
        <v>7</v>
      </c>
      <c r="G129" s="133">
        <v>5.4</v>
      </c>
      <c r="H129" s="99">
        <v>96</v>
      </c>
      <c r="I129" s="101"/>
      <c r="J129" s="1">
        <f t="shared" si="6"/>
        <v>1</v>
      </c>
      <c r="K129" s="8">
        <f t="shared" si="7"/>
        <v>0</v>
      </c>
      <c r="L129" s="8">
        <f t="shared" si="8"/>
        <v>0</v>
      </c>
      <c r="M129" s="7"/>
      <c r="N129" s="6">
        <f t="shared" si="9"/>
        <v>0</v>
      </c>
      <c r="U129" s="12">
        <f t="shared" si="10"/>
        <v>5.4</v>
      </c>
      <c r="V129" s="12">
        <f t="shared" si="11"/>
        <v>518.40000000000009</v>
      </c>
    </row>
    <row r="130" spans="1:22" ht="16.5" customHeight="1">
      <c r="A130" s="1">
        <v>129</v>
      </c>
      <c r="B130" s="124"/>
      <c r="C130" s="125" t="s">
        <v>95</v>
      </c>
      <c r="D130" s="126">
        <v>0.61458333333333337</v>
      </c>
      <c r="E130" s="130"/>
      <c r="F130" s="132">
        <v>7</v>
      </c>
      <c r="G130" s="133">
        <v>5.4</v>
      </c>
      <c r="H130" s="99">
        <v>96</v>
      </c>
      <c r="I130" s="101"/>
      <c r="J130" s="1">
        <f t="shared" si="6"/>
        <v>1</v>
      </c>
      <c r="K130" s="8">
        <f t="shared" si="7"/>
        <v>0</v>
      </c>
      <c r="L130" s="8">
        <f t="shared" si="8"/>
        <v>0</v>
      </c>
      <c r="M130" s="7"/>
      <c r="N130" s="6">
        <f t="shared" si="9"/>
        <v>0</v>
      </c>
      <c r="U130" s="12">
        <f t="shared" si="10"/>
        <v>5.4</v>
      </c>
      <c r="V130" s="12">
        <f t="shared" si="11"/>
        <v>518.40000000000009</v>
      </c>
    </row>
    <row r="131" spans="1:22" ht="16.5" customHeight="1">
      <c r="A131" s="1">
        <v>130</v>
      </c>
      <c r="B131" s="124"/>
      <c r="C131" s="125" t="s">
        <v>93</v>
      </c>
      <c r="D131" s="126">
        <v>0.375</v>
      </c>
      <c r="E131" s="124" t="s">
        <v>159</v>
      </c>
      <c r="F131" s="132">
        <v>13</v>
      </c>
      <c r="G131" s="133">
        <v>4.5</v>
      </c>
      <c r="H131" s="99">
        <v>96</v>
      </c>
      <c r="I131" s="101"/>
      <c r="J131" s="1">
        <f t="shared" ref="J131:J151" si="12">ROUNDUP(F131/20,0)</f>
        <v>1</v>
      </c>
      <c r="K131" s="8">
        <f t="shared" ref="K131:K151" si="13">$P$3*J131*G131</f>
        <v>0</v>
      </c>
      <c r="L131" s="8">
        <f t="shared" ref="L131:L151" si="14">$P$3*J131*G131*H131</f>
        <v>0</v>
      </c>
      <c r="M131" s="7"/>
      <c r="N131" s="6">
        <f t="shared" ref="N131:N151" si="15">IFERROR(K131/M131,0)</f>
        <v>0</v>
      </c>
      <c r="U131" s="12">
        <f t="shared" ref="U131:U151" si="16">IFERROR(G131*J131,0)</f>
        <v>4.5</v>
      </c>
      <c r="V131" s="12">
        <f t="shared" ref="V131:V151" si="17">IFERROR(U131*H131,0)</f>
        <v>432</v>
      </c>
    </row>
    <row r="132" spans="1:22" ht="16.5" customHeight="1">
      <c r="A132" s="1">
        <v>131</v>
      </c>
      <c r="B132" s="124"/>
      <c r="C132" s="125" t="s">
        <v>95</v>
      </c>
      <c r="D132" s="126">
        <v>0.55902777777777779</v>
      </c>
      <c r="E132" s="124"/>
      <c r="F132" s="132">
        <v>13</v>
      </c>
      <c r="G132" s="133">
        <v>4.5</v>
      </c>
      <c r="H132" s="99">
        <v>96</v>
      </c>
      <c r="I132" s="98"/>
      <c r="J132" s="1">
        <f t="shared" si="12"/>
        <v>1</v>
      </c>
      <c r="K132" s="8">
        <f t="shared" si="13"/>
        <v>0</v>
      </c>
      <c r="L132" s="8">
        <f t="shared" si="14"/>
        <v>0</v>
      </c>
      <c r="M132" s="7"/>
      <c r="N132" s="6">
        <f t="shared" si="15"/>
        <v>0</v>
      </c>
      <c r="U132" s="12">
        <f t="shared" si="16"/>
        <v>4.5</v>
      </c>
      <c r="V132" s="12">
        <f t="shared" si="17"/>
        <v>432</v>
      </c>
    </row>
    <row r="133" spans="1:22" ht="16.5" customHeight="1">
      <c r="A133" s="1">
        <v>132</v>
      </c>
      <c r="B133" s="129" t="s">
        <v>160</v>
      </c>
      <c r="C133" s="125" t="s">
        <v>93</v>
      </c>
      <c r="D133" s="148">
        <v>0.375</v>
      </c>
      <c r="E133" s="129" t="s">
        <v>161</v>
      </c>
      <c r="F133" s="132">
        <v>15</v>
      </c>
      <c r="G133" s="133">
        <v>5.9</v>
      </c>
      <c r="H133" s="99">
        <v>96</v>
      </c>
      <c r="I133" s="98"/>
      <c r="J133" s="1">
        <f t="shared" si="12"/>
        <v>1</v>
      </c>
      <c r="K133" s="8">
        <f t="shared" si="13"/>
        <v>0</v>
      </c>
      <c r="L133" s="8">
        <f t="shared" si="14"/>
        <v>0</v>
      </c>
      <c r="M133" s="7"/>
      <c r="N133" s="6">
        <f t="shared" si="15"/>
        <v>0</v>
      </c>
      <c r="U133" s="12">
        <f t="shared" si="16"/>
        <v>5.9</v>
      </c>
      <c r="V133" s="12">
        <f t="shared" si="17"/>
        <v>566.40000000000009</v>
      </c>
    </row>
    <row r="134" spans="1:22" ht="16.5" customHeight="1">
      <c r="A134" s="1">
        <v>133</v>
      </c>
      <c r="B134" s="130"/>
      <c r="C134" s="125" t="s">
        <v>95</v>
      </c>
      <c r="D134" s="148">
        <v>0.54861111111111105</v>
      </c>
      <c r="E134" s="130"/>
      <c r="F134" s="132">
        <v>9</v>
      </c>
      <c r="G134" s="133">
        <v>4.5</v>
      </c>
      <c r="H134" s="99">
        <v>96</v>
      </c>
      <c r="I134" s="98"/>
      <c r="J134" s="1">
        <f t="shared" si="12"/>
        <v>1</v>
      </c>
      <c r="K134" s="8">
        <f t="shared" si="13"/>
        <v>0</v>
      </c>
      <c r="L134" s="8">
        <f t="shared" si="14"/>
        <v>0</v>
      </c>
      <c r="M134" s="7"/>
      <c r="N134" s="6">
        <f t="shared" si="15"/>
        <v>0</v>
      </c>
      <c r="U134" s="12">
        <f t="shared" si="16"/>
        <v>4.5</v>
      </c>
      <c r="V134" s="12">
        <f t="shared" si="17"/>
        <v>432</v>
      </c>
    </row>
    <row r="135" spans="1:22" ht="16.5" customHeight="1">
      <c r="A135" s="1">
        <v>134</v>
      </c>
      <c r="B135" s="131"/>
      <c r="C135" s="125" t="s">
        <v>95</v>
      </c>
      <c r="D135" s="148">
        <v>0.61805555555555558</v>
      </c>
      <c r="E135" s="131"/>
      <c r="F135" s="132">
        <v>6</v>
      </c>
      <c r="G135" s="133">
        <v>5.9</v>
      </c>
      <c r="H135" s="99">
        <v>96</v>
      </c>
      <c r="I135" s="101"/>
      <c r="J135" s="1">
        <f t="shared" si="12"/>
        <v>1</v>
      </c>
      <c r="K135" s="8">
        <f t="shared" si="13"/>
        <v>0</v>
      </c>
      <c r="L135" s="8">
        <f t="shared" si="14"/>
        <v>0</v>
      </c>
      <c r="M135" s="7"/>
      <c r="N135" s="6">
        <f t="shared" si="15"/>
        <v>0</v>
      </c>
      <c r="U135" s="12">
        <f t="shared" si="16"/>
        <v>5.9</v>
      </c>
      <c r="V135" s="12">
        <f t="shared" si="17"/>
        <v>566.40000000000009</v>
      </c>
    </row>
    <row r="136" spans="1:22" ht="16.5" customHeight="1">
      <c r="A136" s="1">
        <v>135</v>
      </c>
      <c r="B136" s="129" t="s">
        <v>162</v>
      </c>
      <c r="C136" s="125" t="s">
        <v>93</v>
      </c>
      <c r="D136" s="126">
        <v>0.375</v>
      </c>
      <c r="E136" s="129" t="s">
        <v>163</v>
      </c>
      <c r="F136" s="132">
        <v>15</v>
      </c>
      <c r="G136" s="133">
        <v>2.5</v>
      </c>
      <c r="H136" s="99">
        <v>96</v>
      </c>
      <c r="I136" s="101"/>
      <c r="J136" s="1">
        <f t="shared" si="12"/>
        <v>1</v>
      </c>
      <c r="K136" s="8">
        <f t="shared" si="13"/>
        <v>0</v>
      </c>
      <c r="L136" s="8">
        <f t="shared" si="14"/>
        <v>0</v>
      </c>
      <c r="M136" s="7"/>
      <c r="N136" s="6">
        <f t="shared" si="15"/>
        <v>0</v>
      </c>
      <c r="U136" s="12">
        <f t="shared" si="16"/>
        <v>2.5</v>
      </c>
      <c r="V136" s="12">
        <f t="shared" si="17"/>
        <v>240</v>
      </c>
    </row>
    <row r="137" spans="1:22" ht="16.5" customHeight="1">
      <c r="A137" s="1">
        <v>136</v>
      </c>
      <c r="B137" s="130"/>
      <c r="C137" s="125" t="s">
        <v>95</v>
      </c>
      <c r="D137" s="126">
        <v>0.60416666666666663</v>
      </c>
      <c r="E137" s="131"/>
      <c r="F137" s="132">
        <v>15</v>
      </c>
      <c r="G137" s="133">
        <v>2.5</v>
      </c>
      <c r="H137" s="99">
        <v>96</v>
      </c>
      <c r="I137" s="101"/>
      <c r="J137" s="1">
        <f t="shared" si="12"/>
        <v>1</v>
      </c>
      <c r="K137" s="8">
        <f t="shared" si="13"/>
        <v>0</v>
      </c>
      <c r="L137" s="8">
        <f t="shared" si="14"/>
        <v>0</v>
      </c>
      <c r="M137" s="7"/>
      <c r="N137" s="6">
        <f t="shared" si="15"/>
        <v>0</v>
      </c>
      <c r="U137" s="12">
        <f t="shared" si="16"/>
        <v>2.5</v>
      </c>
      <c r="V137" s="12">
        <f t="shared" si="17"/>
        <v>240</v>
      </c>
    </row>
    <row r="138" spans="1:22" ht="16.5" customHeight="1">
      <c r="A138" s="1">
        <v>137</v>
      </c>
      <c r="B138" s="130"/>
      <c r="C138" s="125" t="s">
        <v>93</v>
      </c>
      <c r="D138" s="126">
        <v>0.375</v>
      </c>
      <c r="E138" s="129" t="s">
        <v>164</v>
      </c>
      <c r="F138" s="132">
        <v>16</v>
      </c>
      <c r="G138" s="133">
        <v>4</v>
      </c>
      <c r="H138" s="99">
        <v>96</v>
      </c>
      <c r="I138" s="101"/>
      <c r="J138" s="1">
        <f t="shared" si="12"/>
        <v>1</v>
      </c>
      <c r="K138" s="8">
        <f t="shared" si="13"/>
        <v>0</v>
      </c>
      <c r="L138" s="8">
        <f t="shared" si="14"/>
        <v>0</v>
      </c>
      <c r="M138" s="7"/>
      <c r="N138" s="6">
        <f t="shared" si="15"/>
        <v>0</v>
      </c>
      <c r="U138" s="12">
        <f t="shared" si="16"/>
        <v>4</v>
      </c>
      <c r="V138" s="12">
        <f t="shared" si="17"/>
        <v>384</v>
      </c>
    </row>
    <row r="139" spans="1:22" ht="16.5" customHeight="1">
      <c r="A139" s="1">
        <v>138</v>
      </c>
      <c r="B139" s="130"/>
      <c r="C139" s="125" t="s">
        <v>95</v>
      </c>
      <c r="D139" s="126">
        <v>0.59027777777777779</v>
      </c>
      <c r="E139" s="131"/>
      <c r="F139" s="132">
        <v>16</v>
      </c>
      <c r="G139" s="133">
        <v>4</v>
      </c>
      <c r="H139" s="99">
        <v>96</v>
      </c>
      <c r="I139" s="101"/>
      <c r="J139" s="1">
        <f t="shared" si="12"/>
        <v>1</v>
      </c>
      <c r="K139" s="8">
        <f t="shared" si="13"/>
        <v>0</v>
      </c>
      <c r="L139" s="8">
        <f t="shared" si="14"/>
        <v>0</v>
      </c>
      <c r="M139" s="7"/>
      <c r="N139" s="6">
        <f t="shared" si="15"/>
        <v>0</v>
      </c>
      <c r="U139" s="12">
        <f t="shared" si="16"/>
        <v>4</v>
      </c>
      <c r="V139" s="12">
        <f t="shared" si="17"/>
        <v>384</v>
      </c>
    </row>
    <row r="140" spans="1:22" ht="16.5" customHeight="1">
      <c r="A140" s="1">
        <v>139</v>
      </c>
      <c r="B140" s="130"/>
      <c r="C140" s="125" t="s">
        <v>93</v>
      </c>
      <c r="D140" s="126">
        <v>0.375</v>
      </c>
      <c r="E140" s="129" t="s">
        <v>165</v>
      </c>
      <c r="F140" s="132">
        <v>16</v>
      </c>
      <c r="G140" s="133">
        <v>2.5</v>
      </c>
      <c r="H140" s="99">
        <v>96</v>
      </c>
      <c r="I140" s="101"/>
      <c r="J140" s="1">
        <f t="shared" si="12"/>
        <v>1</v>
      </c>
      <c r="K140" s="8">
        <f t="shared" si="13"/>
        <v>0</v>
      </c>
      <c r="L140" s="8">
        <f t="shared" si="14"/>
        <v>0</v>
      </c>
      <c r="M140" s="7"/>
      <c r="N140" s="6">
        <f t="shared" si="15"/>
        <v>0</v>
      </c>
      <c r="U140" s="12">
        <f t="shared" si="16"/>
        <v>2.5</v>
      </c>
      <c r="V140" s="12">
        <f t="shared" si="17"/>
        <v>240</v>
      </c>
    </row>
    <row r="141" spans="1:22" ht="16.5" customHeight="1">
      <c r="A141" s="1">
        <v>140</v>
      </c>
      <c r="B141" s="131"/>
      <c r="C141" s="125" t="s">
        <v>95</v>
      </c>
      <c r="D141" s="126">
        <v>0.61458333333333337</v>
      </c>
      <c r="E141" s="131"/>
      <c r="F141" s="132">
        <v>16</v>
      </c>
      <c r="G141" s="133">
        <v>2.5</v>
      </c>
      <c r="H141" s="99">
        <v>96</v>
      </c>
      <c r="I141" s="101"/>
      <c r="J141" s="1">
        <f t="shared" si="12"/>
        <v>1</v>
      </c>
      <c r="K141" s="8">
        <f t="shared" si="13"/>
        <v>0</v>
      </c>
      <c r="L141" s="8">
        <f t="shared" si="14"/>
        <v>0</v>
      </c>
      <c r="M141" s="7"/>
      <c r="N141" s="6">
        <f t="shared" si="15"/>
        <v>0</v>
      </c>
      <c r="U141" s="12">
        <f t="shared" si="16"/>
        <v>2.5</v>
      </c>
      <c r="V141" s="12">
        <f t="shared" si="17"/>
        <v>240</v>
      </c>
    </row>
    <row r="142" spans="1:22" ht="16.5" customHeight="1">
      <c r="A142" s="1">
        <v>141</v>
      </c>
      <c r="B142" s="129" t="s">
        <v>166</v>
      </c>
      <c r="C142" s="125" t="s">
        <v>93</v>
      </c>
      <c r="D142" s="126">
        <v>0.37152777777777773</v>
      </c>
      <c r="E142" s="129" t="s">
        <v>167</v>
      </c>
      <c r="F142" s="132">
        <v>7</v>
      </c>
      <c r="G142" s="133">
        <v>5</v>
      </c>
      <c r="H142" s="99">
        <v>96</v>
      </c>
      <c r="I142" s="101"/>
      <c r="J142" s="1">
        <f t="shared" si="12"/>
        <v>1</v>
      </c>
      <c r="K142" s="8">
        <f t="shared" si="13"/>
        <v>0</v>
      </c>
      <c r="L142" s="8">
        <f t="shared" si="14"/>
        <v>0</v>
      </c>
      <c r="M142" s="7"/>
      <c r="N142" s="6">
        <f t="shared" si="15"/>
        <v>0</v>
      </c>
      <c r="U142" s="12">
        <f t="shared" si="16"/>
        <v>5</v>
      </c>
      <c r="V142" s="12">
        <f t="shared" si="17"/>
        <v>480</v>
      </c>
    </row>
    <row r="143" spans="1:22" ht="16.5" customHeight="1">
      <c r="A143" s="1">
        <v>142</v>
      </c>
      <c r="B143" s="130"/>
      <c r="C143" s="125" t="s">
        <v>95</v>
      </c>
      <c r="D143" s="126">
        <v>0.54861111111111105</v>
      </c>
      <c r="E143" s="130"/>
      <c r="F143" s="132">
        <v>2</v>
      </c>
      <c r="G143" s="133">
        <v>2</v>
      </c>
      <c r="H143" s="99">
        <v>96</v>
      </c>
      <c r="I143" s="101"/>
      <c r="J143" s="1">
        <f t="shared" si="12"/>
        <v>1</v>
      </c>
      <c r="K143" s="8">
        <f t="shared" si="13"/>
        <v>0</v>
      </c>
      <c r="L143" s="8">
        <f t="shared" si="14"/>
        <v>0</v>
      </c>
      <c r="M143" s="7"/>
      <c r="N143" s="6">
        <f t="shared" si="15"/>
        <v>0</v>
      </c>
      <c r="U143" s="12">
        <f t="shared" si="16"/>
        <v>2</v>
      </c>
      <c r="V143" s="12">
        <f t="shared" si="17"/>
        <v>192</v>
      </c>
    </row>
    <row r="144" spans="1:22" ht="16.5" customHeight="1">
      <c r="A144" s="1">
        <v>143</v>
      </c>
      <c r="B144" s="130"/>
      <c r="C144" s="125" t="s">
        <v>95</v>
      </c>
      <c r="D144" s="126">
        <v>0.63541666666666663</v>
      </c>
      <c r="E144" s="131"/>
      <c r="F144" s="132">
        <v>5</v>
      </c>
      <c r="G144" s="133">
        <v>5</v>
      </c>
      <c r="H144" s="99">
        <v>96</v>
      </c>
      <c r="I144" s="101"/>
      <c r="J144" s="1">
        <f t="shared" si="12"/>
        <v>1</v>
      </c>
      <c r="K144" s="8">
        <f t="shared" si="13"/>
        <v>0</v>
      </c>
      <c r="L144" s="8">
        <f t="shared" si="14"/>
        <v>0</v>
      </c>
      <c r="M144" s="7"/>
      <c r="N144" s="6">
        <f t="shared" si="15"/>
        <v>0</v>
      </c>
      <c r="U144" s="12">
        <f t="shared" si="16"/>
        <v>5</v>
      </c>
      <c r="V144" s="12">
        <f t="shared" si="17"/>
        <v>480</v>
      </c>
    </row>
    <row r="145" spans="1:22" ht="16.5" customHeight="1">
      <c r="A145" s="1">
        <v>144</v>
      </c>
      <c r="B145" s="130"/>
      <c r="C145" s="125" t="s">
        <v>93</v>
      </c>
      <c r="D145" s="126">
        <v>0.3611111111111111</v>
      </c>
      <c r="E145" s="129" t="s">
        <v>168</v>
      </c>
      <c r="F145" s="132">
        <v>6</v>
      </c>
      <c r="G145" s="133">
        <v>8</v>
      </c>
      <c r="H145" s="99">
        <v>96</v>
      </c>
      <c r="I145" s="101"/>
      <c r="J145" s="1">
        <f t="shared" si="12"/>
        <v>1</v>
      </c>
      <c r="K145" s="8">
        <f t="shared" si="13"/>
        <v>0</v>
      </c>
      <c r="L145" s="8">
        <f t="shared" si="14"/>
        <v>0</v>
      </c>
      <c r="M145" s="7"/>
      <c r="N145" s="6">
        <f t="shared" si="15"/>
        <v>0</v>
      </c>
      <c r="U145" s="12">
        <f t="shared" si="16"/>
        <v>8</v>
      </c>
      <c r="V145" s="12">
        <f t="shared" si="17"/>
        <v>768</v>
      </c>
    </row>
    <row r="146" spans="1:22" ht="16.5" customHeight="1">
      <c r="A146" s="1">
        <v>145</v>
      </c>
      <c r="B146" s="130"/>
      <c r="C146" s="125" t="s">
        <v>95</v>
      </c>
      <c r="D146" s="126">
        <v>0.64583333333333337</v>
      </c>
      <c r="E146" s="130"/>
      <c r="F146" s="132">
        <v>6</v>
      </c>
      <c r="G146" s="133">
        <v>8</v>
      </c>
      <c r="H146" s="99">
        <v>96</v>
      </c>
      <c r="I146" s="101"/>
      <c r="J146" s="1">
        <f t="shared" si="12"/>
        <v>1</v>
      </c>
      <c r="K146" s="8">
        <f t="shared" si="13"/>
        <v>0</v>
      </c>
      <c r="L146" s="8">
        <f t="shared" si="14"/>
        <v>0</v>
      </c>
      <c r="M146" s="7"/>
      <c r="N146" s="6">
        <f t="shared" si="15"/>
        <v>0</v>
      </c>
      <c r="U146" s="12">
        <f t="shared" si="16"/>
        <v>8</v>
      </c>
      <c r="V146" s="12">
        <f t="shared" si="17"/>
        <v>768</v>
      </c>
    </row>
    <row r="147" spans="1:22" ht="16.5" customHeight="1">
      <c r="A147" s="1">
        <v>146</v>
      </c>
      <c r="B147" s="130"/>
      <c r="C147" s="125" t="s">
        <v>93</v>
      </c>
      <c r="D147" s="126">
        <v>0.3611111111111111</v>
      </c>
      <c r="E147" s="129" t="s">
        <v>169</v>
      </c>
      <c r="F147" s="132">
        <v>9</v>
      </c>
      <c r="G147" s="133">
        <v>5.5</v>
      </c>
      <c r="H147" s="99">
        <v>96</v>
      </c>
      <c r="I147" s="101"/>
      <c r="J147" s="1">
        <f t="shared" si="12"/>
        <v>1</v>
      </c>
      <c r="K147" s="8">
        <f t="shared" si="13"/>
        <v>0</v>
      </c>
      <c r="L147" s="8">
        <f t="shared" si="14"/>
        <v>0</v>
      </c>
      <c r="M147" s="7"/>
      <c r="N147" s="6">
        <f t="shared" si="15"/>
        <v>0</v>
      </c>
      <c r="U147" s="12">
        <f t="shared" si="16"/>
        <v>5.5</v>
      </c>
      <c r="V147" s="12">
        <f t="shared" si="17"/>
        <v>528</v>
      </c>
    </row>
    <row r="148" spans="1:22" ht="16.5" customHeight="1">
      <c r="A148" s="1">
        <v>147</v>
      </c>
      <c r="B148" s="130"/>
      <c r="C148" s="125" t="s">
        <v>95</v>
      </c>
      <c r="D148" s="126">
        <v>0.64583333333333337</v>
      </c>
      <c r="E148" s="130"/>
      <c r="F148" s="132">
        <v>7</v>
      </c>
      <c r="G148" s="133">
        <v>5.5</v>
      </c>
      <c r="H148" s="99">
        <v>96</v>
      </c>
      <c r="I148" s="101"/>
      <c r="J148" s="1">
        <f t="shared" si="12"/>
        <v>1</v>
      </c>
      <c r="K148" s="8">
        <f t="shared" si="13"/>
        <v>0</v>
      </c>
      <c r="L148" s="8">
        <f t="shared" si="14"/>
        <v>0</v>
      </c>
      <c r="M148" s="7"/>
      <c r="N148" s="6">
        <f t="shared" si="15"/>
        <v>0</v>
      </c>
      <c r="U148" s="12">
        <f t="shared" si="16"/>
        <v>5.5</v>
      </c>
      <c r="V148" s="12">
        <f t="shared" si="17"/>
        <v>528</v>
      </c>
    </row>
    <row r="149" spans="1:22" ht="16.5" customHeight="1">
      <c r="A149" s="1">
        <v>148</v>
      </c>
      <c r="B149" s="130"/>
      <c r="C149" s="125" t="s">
        <v>93</v>
      </c>
      <c r="D149" s="126">
        <v>0.37152777777777773</v>
      </c>
      <c r="E149" s="129" t="s">
        <v>170</v>
      </c>
      <c r="F149" s="132">
        <v>6</v>
      </c>
      <c r="G149" s="133">
        <v>6</v>
      </c>
      <c r="H149" s="99">
        <v>96</v>
      </c>
      <c r="I149" s="101"/>
      <c r="J149" s="1">
        <f t="shared" si="12"/>
        <v>1</v>
      </c>
      <c r="K149" s="8">
        <f t="shared" si="13"/>
        <v>0</v>
      </c>
      <c r="L149" s="8">
        <f t="shared" si="14"/>
        <v>0</v>
      </c>
      <c r="M149" s="7"/>
      <c r="N149" s="6">
        <f t="shared" si="15"/>
        <v>0</v>
      </c>
      <c r="U149" s="12">
        <f t="shared" si="16"/>
        <v>6</v>
      </c>
      <c r="V149" s="12">
        <f t="shared" si="17"/>
        <v>576</v>
      </c>
    </row>
    <row r="150" spans="1:22" ht="16.5" customHeight="1">
      <c r="A150" s="1">
        <v>149</v>
      </c>
      <c r="B150" s="130"/>
      <c r="C150" s="125" t="s">
        <v>95</v>
      </c>
      <c r="D150" s="126">
        <v>0.54861111111111105</v>
      </c>
      <c r="E150" s="130"/>
      <c r="F150" s="132">
        <v>4</v>
      </c>
      <c r="G150" s="133">
        <v>3</v>
      </c>
      <c r="H150" s="99">
        <v>96</v>
      </c>
      <c r="I150" s="101"/>
      <c r="J150" s="1">
        <f t="shared" si="12"/>
        <v>1</v>
      </c>
      <c r="K150" s="8">
        <f t="shared" si="13"/>
        <v>0</v>
      </c>
      <c r="L150" s="8">
        <f t="shared" si="14"/>
        <v>0</v>
      </c>
      <c r="M150" s="7"/>
      <c r="N150" s="6">
        <f t="shared" si="15"/>
        <v>0</v>
      </c>
      <c r="U150" s="12">
        <f t="shared" si="16"/>
        <v>3</v>
      </c>
      <c r="V150" s="12">
        <f t="shared" si="17"/>
        <v>288</v>
      </c>
    </row>
    <row r="151" spans="1:22" ht="16.5" customHeight="1">
      <c r="A151" s="1">
        <v>150</v>
      </c>
      <c r="B151" s="131"/>
      <c r="C151" s="125" t="s">
        <v>95</v>
      </c>
      <c r="D151" s="126">
        <v>0.63541666666666663</v>
      </c>
      <c r="E151" s="131"/>
      <c r="F151" s="132">
        <v>4</v>
      </c>
      <c r="G151" s="133">
        <v>6</v>
      </c>
      <c r="H151" s="99">
        <v>96</v>
      </c>
      <c r="I151" s="101"/>
      <c r="J151" s="1">
        <f t="shared" si="12"/>
        <v>1</v>
      </c>
      <c r="K151" s="8">
        <f t="shared" si="13"/>
        <v>0</v>
      </c>
      <c r="L151" s="8">
        <f t="shared" si="14"/>
        <v>0</v>
      </c>
      <c r="M151" s="7"/>
      <c r="N151" s="6">
        <f t="shared" si="15"/>
        <v>0</v>
      </c>
      <c r="U151" s="12">
        <f t="shared" si="16"/>
        <v>6</v>
      </c>
      <c r="V151" s="12">
        <f t="shared" si="17"/>
        <v>576</v>
      </c>
    </row>
  </sheetData>
  <autoFilter ref="A1:N151"/>
  <mergeCells count="81">
    <mergeCell ref="B136:B141"/>
    <mergeCell ref="E136:E137"/>
    <mergeCell ref="E138:E139"/>
    <mergeCell ref="E140:E141"/>
    <mergeCell ref="B142:B151"/>
    <mergeCell ref="E142:E144"/>
    <mergeCell ref="E145:E146"/>
    <mergeCell ref="E147:E148"/>
    <mergeCell ref="E149:E151"/>
    <mergeCell ref="B127:B132"/>
    <mergeCell ref="E127:E128"/>
    <mergeCell ref="E129:E130"/>
    <mergeCell ref="E131:E132"/>
    <mergeCell ref="B133:B135"/>
    <mergeCell ref="E133:E135"/>
    <mergeCell ref="B114:B118"/>
    <mergeCell ref="E114:E115"/>
    <mergeCell ref="E116:E118"/>
    <mergeCell ref="B119:B126"/>
    <mergeCell ref="E119:E120"/>
    <mergeCell ref="E121:E123"/>
    <mergeCell ref="E124:E126"/>
    <mergeCell ref="B104:B113"/>
    <mergeCell ref="E104:E105"/>
    <mergeCell ref="E106:E107"/>
    <mergeCell ref="E108:E109"/>
    <mergeCell ref="E110:E111"/>
    <mergeCell ref="E112:E113"/>
    <mergeCell ref="B72:B75"/>
    <mergeCell ref="E72:E73"/>
    <mergeCell ref="E74:E75"/>
    <mergeCell ref="B76:B103"/>
    <mergeCell ref="E76:E79"/>
    <mergeCell ref="E80:E83"/>
    <mergeCell ref="E84:E87"/>
    <mergeCell ref="E88:E91"/>
    <mergeCell ref="E92:E95"/>
    <mergeCell ref="E96:E99"/>
    <mergeCell ref="E100:E103"/>
    <mergeCell ref="B62:B65"/>
    <mergeCell ref="E62:E63"/>
    <mergeCell ref="E64:E65"/>
    <mergeCell ref="B66:B71"/>
    <mergeCell ref="E66:E68"/>
    <mergeCell ref="E69:E71"/>
    <mergeCell ref="B50:B61"/>
    <mergeCell ref="E50:E52"/>
    <mergeCell ref="E53:E55"/>
    <mergeCell ref="E56:E58"/>
    <mergeCell ref="E59:E61"/>
    <mergeCell ref="B40:B41"/>
    <mergeCell ref="E40:E41"/>
    <mergeCell ref="B42:B49"/>
    <mergeCell ref="E42:E43"/>
    <mergeCell ref="E44:E45"/>
    <mergeCell ref="E46:E47"/>
    <mergeCell ref="E48:E49"/>
    <mergeCell ref="B26:B31"/>
    <mergeCell ref="E26:E28"/>
    <mergeCell ref="E29:E31"/>
    <mergeCell ref="B32:B39"/>
    <mergeCell ref="E32:E33"/>
    <mergeCell ref="E34:E35"/>
    <mergeCell ref="E36:E37"/>
    <mergeCell ref="E38:E39"/>
    <mergeCell ref="P29:P32"/>
    <mergeCell ref="P35:P42"/>
    <mergeCell ref="P14:P16"/>
    <mergeCell ref="P19:P26"/>
    <mergeCell ref="B2:B7"/>
    <mergeCell ref="E2:E4"/>
    <mergeCell ref="E5:E7"/>
    <mergeCell ref="B8:B14"/>
    <mergeCell ref="E8:E10"/>
    <mergeCell ref="E11:E14"/>
    <mergeCell ref="B15:B20"/>
    <mergeCell ref="E15:E17"/>
    <mergeCell ref="E18:E20"/>
    <mergeCell ref="B21:B25"/>
    <mergeCell ref="E21:E23"/>
    <mergeCell ref="E24:E25"/>
  </mergeCells>
  <conditionalFormatting sqref="E2:E7">
    <cfRule type="duplicateValues" dxfId="21" priority="21"/>
  </conditionalFormatting>
  <conditionalFormatting sqref="E8:E11">
    <cfRule type="duplicateValues" dxfId="20" priority="20"/>
  </conditionalFormatting>
  <conditionalFormatting sqref="E15:E20">
    <cfRule type="duplicateValues" dxfId="19" priority="19"/>
  </conditionalFormatting>
  <conditionalFormatting sqref="E21:E25">
    <cfRule type="duplicateValues" dxfId="18" priority="18"/>
  </conditionalFormatting>
  <conditionalFormatting sqref="E26:E31">
    <cfRule type="duplicateValues" dxfId="17" priority="17"/>
  </conditionalFormatting>
  <conditionalFormatting sqref="E32:E39">
    <cfRule type="duplicateValues" dxfId="16" priority="16"/>
  </conditionalFormatting>
  <conditionalFormatting sqref="E40:E41">
    <cfRule type="duplicateValues" dxfId="15" priority="15"/>
  </conditionalFormatting>
  <conditionalFormatting sqref="E42:E49">
    <cfRule type="duplicateValues" dxfId="14" priority="14"/>
  </conditionalFormatting>
  <conditionalFormatting sqref="E50:E61">
    <cfRule type="duplicateValues" dxfId="13" priority="13"/>
  </conditionalFormatting>
  <conditionalFormatting sqref="E62:E64">
    <cfRule type="duplicateValues" dxfId="12" priority="12"/>
  </conditionalFormatting>
  <conditionalFormatting sqref="E66:E71">
    <cfRule type="duplicateValues" dxfId="11" priority="11"/>
  </conditionalFormatting>
  <conditionalFormatting sqref="E72">
    <cfRule type="duplicateValues" dxfId="10" priority="10"/>
  </conditionalFormatting>
  <conditionalFormatting sqref="E74">
    <cfRule type="duplicateValues" dxfId="9" priority="9"/>
  </conditionalFormatting>
  <conditionalFormatting sqref="E76 E80 E84 E88 E92 E96 E100">
    <cfRule type="duplicateValues" dxfId="8" priority="8"/>
  </conditionalFormatting>
  <conditionalFormatting sqref="E104:E113">
    <cfRule type="duplicateValues" dxfId="7" priority="7"/>
  </conditionalFormatting>
  <conditionalFormatting sqref="E114:E116">
    <cfRule type="duplicateValues" dxfId="6" priority="6"/>
  </conditionalFormatting>
  <conditionalFormatting sqref="E119:E126">
    <cfRule type="duplicateValues" dxfId="5" priority="5"/>
  </conditionalFormatting>
  <conditionalFormatting sqref="E127:E132">
    <cfRule type="duplicateValues" dxfId="4" priority="4"/>
  </conditionalFormatting>
  <conditionalFormatting sqref="E133:E135">
    <cfRule type="duplicateValues" dxfId="3" priority="3"/>
  </conditionalFormatting>
  <conditionalFormatting sqref="E136:E141">
    <cfRule type="duplicateValues" dxfId="2" priority="2"/>
  </conditionalFormatting>
  <conditionalFormatting sqref="E142:E151">
    <cfRule type="duplicateValues" dxfId="1" priority="1"/>
  </conditionalFormatting>
  <dataValidations count="1">
    <dataValidation type="list" allowBlank="1" showInputMessage="1" showErrorMessage="1" sqref="C51: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8" customWidth="1"/>
    <col min="12" max="12" width="8.7109375" style="28" customWidth="1"/>
    <col min="13" max="13" width="11.28515625" style="28" customWidth="1"/>
    <col min="14" max="14" width="5.28515625" customWidth="1"/>
    <col min="15" max="15" width="7.42578125" style="28" customWidth="1"/>
    <col min="16" max="16" width="7.28515625" style="28" customWidth="1"/>
    <col min="17" max="17" width="8.28515625" style="28" customWidth="1"/>
    <col min="18" max="18" width="0.85546875" style="28" customWidth="1"/>
    <col min="19" max="19" width="43.42578125" style="28"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4" t="s">
        <v>29</v>
      </c>
      <c r="B1" s="25" t="s">
        <v>30</v>
      </c>
      <c r="C1" s="26" t="s">
        <v>31</v>
      </c>
      <c r="D1" s="10" t="s">
        <v>9</v>
      </c>
      <c r="E1" s="10" t="s">
        <v>10</v>
      </c>
      <c r="F1" s="9" t="s">
        <v>12</v>
      </c>
      <c r="G1" s="15" t="s">
        <v>25</v>
      </c>
      <c r="H1" s="15" t="s">
        <v>32</v>
      </c>
      <c r="I1" s="15" t="s">
        <v>33</v>
      </c>
      <c r="J1" s="9" t="s">
        <v>8</v>
      </c>
      <c r="K1" s="27" t="s">
        <v>34</v>
      </c>
      <c r="L1" s="27" t="s">
        <v>15</v>
      </c>
      <c r="M1" s="27" t="s">
        <v>16</v>
      </c>
      <c r="N1" s="15" t="s">
        <v>35</v>
      </c>
      <c r="O1" s="27" t="s">
        <v>3</v>
      </c>
      <c r="P1" s="27" t="s">
        <v>36</v>
      </c>
      <c r="Q1" s="27" t="s">
        <v>37</v>
      </c>
      <c r="S1" s="29" t="s">
        <v>38</v>
      </c>
      <c r="W1" s="30" t="s">
        <v>89</v>
      </c>
      <c r="X1" s="30" t="s">
        <v>90</v>
      </c>
      <c r="Y1" s="31" t="s">
        <v>39</v>
      </c>
      <c r="Z1" s="31" t="s">
        <v>9</v>
      </c>
      <c r="AA1" s="30" t="s">
        <v>91</v>
      </c>
      <c r="AB1" s="30" t="s">
        <v>40</v>
      </c>
      <c r="AC1" s="30" t="s">
        <v>41</v>
      </c>
    </row>
    <row r="2" spans="1:29">
      <c r="A2" s="32">
        <f>MAX(მიმართულებები!A:A)+1</f>
        <v>151</v>
      </c>
      <c r="B2" s="33"/>
      <c r="C2" s="33"/>
      <c r="D2" s="34"/>
      <c r="E2" s="35"/>
      <c r="F2" s="36"/>
      <c r="G2" s="33"/>
      <c r="H2" s="37"/>
      <c r="I2" s="7"/>
      <c r="J2" s="7"/>
      <c r="K2" s="38">
        <f t="shared" ref="K2:K65" si="0">ROUNDUP(G2/20,0)</f>
        <v>0</v>
      </c>
      <c r="L2" s="39">
        <f t="shared" ref="L2:L65" si="1">$S$3*K2*H2</f>
        <v>0</v>
      </c>
      <c r="M2" s="39">
        <f t="shared" ref="M2:M65" si="2">$S$3*K2*I2*H2</f>
        <v>0</v>
      </c>
      <c r="N2" s="7"/>
      <c r="O2" s="40">
        <f>IFERROR(L2/N2,0)</f>
        <v>0</v>
      </c>
      <c r="P2" s="40">
        <f>L2-SUMIFS(მიმართულებები!K:K, მიმართულებები!A:A, 'ცვლილებების შეტანა'!B2)</f>
        <v>0</v>
      </c>
      <c r="Q2" s="40">
        <f>P2*I2</f>
        <v>0</v>
      </c>
      <c r="S2" s="41" t="s">
        <v>42</v>
      </c>
      <c r="W2" s="31">
        <f>G2-SUMIFS(მიმართულებები!F:F,მიმართულებები!A:A,'ცვლილებების შეტანა'!B2,მიმართულებები!C:C, $Z$3)</f>
        <v>0</v>
      </c>
      <c r="X2" s="31">
        <f>G2-SUMIFS(მიმართულებები!F:F,მიმართულებები!A:A,'ცვლილებების შეტანა'!B2,მიმართულებები!C:C, $Z$2)</f>
        <v>0</v>
      </c>
      <c r="Y2" s="31">
        <f>SUMIFS(G:G, D:D, $Z$3)</f>
        <v>0</v>
      </c>
      <c r="Z2" s="97" t="str">
        <f>მიმართულებები!C2</f>
        <v>სკოლაში წაყვანა</v>
      </c>
      <c r="AA2" s="42">
        <f>H2*K2</f>
        <v>0</v>
      </c>
      <c r="AB2" s="42">
        <f>AA2-SUMIFS(მიმართულებები!U:U, მიმართულებები!A:A, 'ცვლილებების შეტანა'!B2)</f>
        <v>0</v>
      </c>
      <c r="AC2" s="42">
        <f>AB2*I2</f>
        <v>0</v>
      </c>
    </row>
    <row r="3" spans="1:29" ht="15.75">
      <c r="A3" s="32">
        <f>A2+1</f>
        <v>152</v>
      </c>
      <c r="B3" s="33"/>
      <c r="C3" s="33"/>
      <c r="D3" s="34"/>
      <c r="E3" s="35"/>
      <c r="F3" s="36"/>
      <c r="G3" s="43"/>
      <c r="H3" s="37"/>
      <c r="I3" s="7"/>
      <c r="J3" s="7"/>
      <c r="K3" s="38">
        <f t="shared" si="0"/>
        <v>0</v>
      </c>
      <c r="L3" s="39">
        <f t="shared" si="1"/>
        <v>0</v>
      </c>
      <c r="M3" s="39">
        <f t="shared" si="2"/>
        <v>0</v>
      </c>
      <c r="N3" s="7"/>
      <c r="O3" s="40">
        <f t="shared" ref="O3:O60" si="3">IFERROR(L3/N3,0)</f>
        <v>0</v>
      </c>
      <c r="P3" s="40">
        <f>L3-SUMIFS(მიმართულებები!K:K, მიმართულებები!A:A, 'ცვლილებების შეტანა'!B3)</f>
        <v>0</v>
      </c>
      <c r="Q3" s="40">
        <f t="shared" ref="Q3:Q66" si="4">P3*I3</f>
        <v>0</v>
      </c>
      <c r="S3" s="44">
        <f>მიმართულებები!P3</f>
        <v>0</v>
      </c>
      <c r="W3" s="59">
        <f>G3-SUMIFS(მიმართულებები!F:F,მიმართულებები!A:A,'ცვლილებების შეტანა'!B3,მიმართულებები!C:C, $Z$3)</f>
        <v>0</v>
      </c>
      <c r="X3" s="59">
        <f>G3-SUMIFS(მიმართულებები!F:F,მიმართულებები!A:A,'ცვლილებების შეტანა'!B3,მიმართულებები!C:C, $Z$2)</f>
        <v>0</v>
      </c>
      <c r="Y3" s="31">
        <f>SUMIFS(G:G, D:D, $Z$2)</f>
        <v>0</v>
      </c>
      <c r="Z3" s="97" t="str">
        <f>მიმართულებები!C3</f>
        <v>სკოლიდან წამოყვანა</v>
      </c>
      <c r="AA3" s="42">
        <f t="shared" ref="AA3:AA66" si="5">H3*K3</f>
        <v>0</v>
      </c>
      <c r="AB3" s="42">
        <f>AA3-SUMIFS(მიმართულებები!U:U, მიმართულებები!A:A, 'ცვლილებების შეტანა'!B3)</f>
        <v>0</v>
      </c>
      <c r="AC3" s="42">
        <f t="shared" ref="AC3:AC66" si="6">AB3*I3</f>
        <v>0</v>
      </c>
    </row>
    <row r="4" spans="1:29">
      <c r="A4" s="32">
        <f t="shared" ref="A4:A67" si="7">A3+1</f>
        <v>153</v>
      </c>
      <c r="B4" s="33"/>
      <c r="C4" s="33"/>
      <c r="D4" s="34"/>
      <c r="E4" s="35"/>
      <c r="F4" s="36"/>
      <c r="G4" s="43"/>
      <c r="H4" s="37"/>
      <c r="I4" s="7"/>
      <c r="J4" s="7"/>
      <c r="K4" s="38">
        <f t="shared" si="0"/>
        <v>0</v>
      </c>
      <c r="L4" s="39">
        <f t="shared" si="1"/>
        <v>0</v>
      </c>
      <c r="M4" s="39">
        <f t="shared" si="2"/>
        <v>0</v>
      </c>
      <c r="N4" s="7"/>
      <c r="O4" s="40">
        <f t="shared" si="3"/>
        <v>0</v>
      </c>
      <c r="P4" s="40">
        <f>L4-SUMIFS(მიმართულებები!K:K, მიმართულებები!A:A, 'ცვლილებების შეტანა'!B4)</f>
        <v>0</v>
      </c>
      <c r="Q4" s="40">
        <f>P4*I4</f>
        <v>0</v>
      </c>
      <c r="S4" s="45" t="s">
        <v>43</v>
      </c>
      <c r="W4" s="59">
        <f>G4-SUMIFS(მიმართულებები!F:F,მიმართულებები!A:A,'ცვლილებების შეტანა'!B4,მიმართულებები!C:C, $Z$3)</f>
        <v>0</v>
      </c>
      <c r="X4" s="59">
        <f>G4-SUMIFS(მიმართულებები!F:F,მიმართულებები!A:A,'ცვლილებების შეტანა'!B4,მიმართულებები!C:C, $Z$2)</f>
        <v>0</v>
      </c>
      <c r="AA4" s="42">
        <f t="shared" si="5"/>
        <v>0</v>
      </c>
      <c r="AB4" s="42">
        <f>AA4-SUMIFS(მიმართულებები!U:U, მიმართულებები!A:A, 'ცვლილებების შეტანა'!B4)</f>
        <v>0</v>
      </c>
      <c r="AC4" s="42">
        <f t="shared" si="6"/>
        <v>0</v>
      </c>
    </row>
    <row r="5" spans="1:29" ht="15.75">
      <c r="A5" s="32">
        <f t="shared" si="7"/>
        <v>154</v>
      </c>
      <c r="B5" s="33"/>
      <c r="C5" s="33"/>
      <c r="D5" s="34"/>
      <c r="E5" s="35"/>
      <c r="F5" s="36"/>
      <c r="G5" s="43"/>
      <c r="H5" s="37"/>
      <c r="I5" s="7"/>
      <c r="J5" s="7"/>
      <c r="K5" s="38">
        <f t="shared" si="0"/>
        <v>0</v>
      </c>
      <c r="L5" s="39">
        <f t="shared" si="1"/>
        <v>0</v>
      </c>
      <c r="M5" s="39">
        <f t="shared" si="2"/>
        <v>0</v>
      </c>
      <c r="N5" s="7"/>
      <c r="O5" s="40">
        <f t="shared" si="3"/>
        <v>0</v>
      </c>
      <c r="P5" s="40">
        <f>L5-SUMIFS(მიმართულებები!K:K, მიმართულებები!A:A, 'ცვლილებების შეტანა'!B5)</f>
        <v>0</v>
      </c>
      <c r="Q5" s="40">
        <f t="shared" si="4"/>
        <v>0</v>
      </c>
      <c r="S5" s="46">
        <f>მიმართულებები!P5+SUM(Q:Q)</f>
        <v>0</v>
      </c>
      <c r="W5" s="59">
        <f>G5-SUMIFS(მიმართულებები!F:F,მიმართულებები!A:A,'ცვლილებების შეტანა'!B5,მიმართულებები!C:C, $Z$3)</f>
        <v>0</v>
      </c>
      <c r="X5" s="59">
        <f>G5-SUMIFS(მიმართულებები!F:F,მიმართულებები!A:A,'ცვლილებების შეტანა'!B5,მიმართულებები!C:C, $Z$2)</f>
        <v>0</v>
      </c>
      <c r="AA5" s="42">
        <f t="shared" si="5"/>
        <v>0</v>
      </c>
      <c r="AB5" s="42">
        <f>AA5-SUMIFS(მიმართულებები!U:U, მიმართულებები!A:A, 'ცვლილებების შეტანა'!B5)</f>
        <v>0</v>
      </c>
      <c r="AC5" s="42">
        <f t="shared" si="6"/>
        <v>0</v>
      </c>
    </row>
    <row r="6" spans="1:29">
      <c r="A6" s="32">
        <f t="shared" si="7"/>
        <v>155</v>
      </c>
      <c r="B6" s="33"/>
      <c r="C6" s="33"/>
      <c r="D6" s="34"/>
      <c r="E6" s="35"/>
      <c r="F6" s="36"/>
      <c r="G6" s="43"/>
      <c r="H6" s="37"/>
      <c r="I6" s="7"/>
      <c r="J6" s="7"/>
      <c r="K6" s="38">
        <f t="shared" si="0"/>
        <v>0</v>
      </c>
      <c r="L6" s="39">
        <f t="shared" si="1"/>
        <v>0</v>
      </c>
      <c r="M6" s="39">
        <f t="shared" si="2"/>
        <v>0</v>
      </c>
      <c r="N6" s="7"/>
      <c r="O6" s="40">
        <f t="shared" si="3"/>
        <v>0</v>
      </c>
      <c r="P6" s="40">
        <f>L6-SUMIFS(მიმართულებები!K:K, მიმართულებები!A:A, 'ცვლილებების შეტანა'!B6)</f>
        <v>0</v>
      </c>
      <c r="Q6" s="40">
        <f t="shared" si="4"/>
        <v>0</v>
      </c>
      <c r="S6" s="45" t="s">
        <v>44</v>
      </c>
      <c r="W6" s="59">
        <f>G6-SUMIFS(მიმართულებები!F:F,მიმართულებები!A:A,'ცვლილებების შეტანა'!B6,მიმართულებები!C:C, $Z$3)</f>
        <v>0</v>
      </c>
      <c r="X6" s="59">
        <f>G6-SUMIFS(მიმართულებები!F:F,მიმართულებები!A:A,'ცვლილებების შეტანა'!B6,მიმართულებები!C:C, $Z$2)</f>
        <v>0</v>
      </c>
      <c r="AA6" s="42">
        <f t="shared" si="5"/>
        <v>0</v>
      </c>
      <c r="AB6" s="42">
        <f>AA6-SUMIFS(მიმართულებები!U:U, მიმართულებები!A:A, 'ცვლილებების შეტანა'!B6)</f>
        <v>0</v>
      </c>
      <c r="AC6" s="42">
        <f t="shared" si="6"/>
        <v>0</v>
      </c>
    </row>
    <row r="7" spans="1:29" ht="15.75">
      <c r="A7" s="32">
        <f t="shared" si="7"/>
        <v>156</v>
      </c>
      <c r="B7" s="33"/>
      <c r="C7" s="33"/>
      <c r="D7" s="34"/>
      <c r="E7" s="35"/>
      <c r="F7" s="36"/>
      <c r="G7" s="43"/>
      <c r="H7" s="37"/>
      <c r="I7" s="7"/>
      <c r="J7" s="7"/>
      <c r="K7" s="38">
        <f t="shared" si="0"/>
        <v>0</v>
      </c>
      <c r="L7" s="39">
        <f t="shared" si="1"/>
        <v>0</v>
      </c>
      <c r="M7" s="39">
        <f t="shared" si="2"/>
        <v>0</v>
      </c>
      <c r="N7" s="7"/>
      <c r="O7" s="40">
        <f t="shared" si="3"/>
        <v>0</v>
      </c>
      <c r="P7" s="40">
        <f>L7-SUMIFS(მიმართულებები!K:K, მიმართულებები!A:A, 'ცვლილებების შეტანა'!B7)</f>
        <v>0</v>
      </c>
      <c r="Q7" s="40">
        <f t="shared" si="4"/>
        <v>0</v>
      </c>
      <c r="S7" s="46">
        <f>S5-მიმართულებები!P5</f>
        <v>0</v>
      </c>
      <c r="W7" s="59">
        <f>G7-SUMIFS(მიმართულებები!F:F,მიმართულებები!A:A,'ცვლილებების შეტანა'!B7,მიმართულებები!C:C, $Z$3)</f>
        <v>0</v>
      </c>
      <c r="X7" s="59">
        <f>G7-SUMIFS(მიმართულებები!F:F,მიმართულებები!A:A,'ცვლილებების შეტანა'!B7,მიმართულებები!C:C, $Z$2)</f>
        <v>0</v>
      </c>
      <c r="AA7" s="42">
        <f t="shared" si="5"/>
        <v>0</v>
      </c>
      <c r="AB7" s="42">
        <f>AA7-SUMIFS(მიმართულებები!U:U, მიმართულებები!A:A, 'ცვლილებების შეტანა'!B7)</f>
        <v>0</v>
      </c>
      <c r="AC7" s="42">
        <f t="shared" si="6"/>
        <v>0</v>
      </c>
    </row>
    <row r="8" spans="1:29">
      <c r="A8" s="32">
        <f t="shared" si="7"/>
        <v>157</v>
      </c>
      <c r="B8" s="33"/>
      <c r="C8" s="33"/>
      <c r="D8" s="34"/>
      <c r="E8" s="35"/>
      <c r="F8" s="36"/>
      <c r="G8" s="47"/>
      <c r="H8" s="48"/>
      <c r="I8" s="7"/>
      <c r="J8" s="7"/>
      <c r="K8" s="38">
        <f t="shared" si="0"/>
        <v>0</v>
      </c>
      <c r="L8" s="39">
        <f t="shared" si="1"/>
        <v>0</v>
      </c>
      <c r="M8" s="39">
        <f t="shared" si="2"/>
        <v>0</v>
      </c>
      <c r="N8" s="7"/>
      <c r="O8" s="40">
        <f t="shared" si="3"/>
        <v>0</v>
      </c>
      <c r="P8" s="40">
        <f>L8-SUMIFS(მიმართულებები!K:K, მიმართულებები!A:A, 'ცვლილებების შეტანა'!B8)</f>
        <v>0</v>
      </c>
      <c r="Q8" s="40">
        <f t="shared" si="4"/>
        <v>0</v>
      </c>
      <c r="S8" s="45" t="s">
        <v>45</v>
      </c>
      <c r="W8" s="59">
        <f>G8-SUMIFS(მიმართულებები!F:F,მიმართულებები!A:A,'ცვლილებების შეტანა'!B8,მიმართულებები!C:C, $Z$3)</f>
        <v>0</v>
      </c>
      <c r="X8" s="59">
        <f>G8-SUMIFS(მიმართულებები!F:F,მიმართულებები!A:A,'ცვლილებების შეტანა'!B8,მიმართულებები!C:C, $Z$2)</f>
        <v>0</v>
      </c>
      <c r="AA8" s="42">
        <f t="shared" si="5"/>
        <v>0</v>
      </c>
      <c r="AB8" s="42">
        <f>AA8-SUMIFS(მიმართულებები!U:U, მიმართულებები!A:A, 'ცვლილებების შეტანა'!B8)</f>
        <v>0</v>
      </c>
      <c r="AC8" s="42">
        <f t="shared" si="6"/>
        <v>0</v>
      </c>
    </row>
    <row r="9" spans="1:29" ht="15.75">
      <c r="A9" s="32">
        <f t="shared" si="7"/>
        <v>158</v>
      </c>
      <c r="B9" s="33"/>
      <c r="C9" s="33"/>
      <c r="D9" s="34"/>
      <c r="E9" s="35"/>
      <c r="F9" s="36"/>
      <c r="G9" s="47"/>
      <c r="H9" s="48"/>
      <c r="I9" s="7"/>
      <c r="J9" s="7"/>
      <c r="K9" s="38">
        <f t="shared" si="0"/>
        <v>0</v>
      </c>
      <c r="L9" s="39">
        <f t="shared" si="1"/>
        <v>0</v>
      </c>
      <c r="M9" s="39">
        <f t="shared" si="2"/>
        <v>0</v>
      </c>
      <c r="N9" s="7"/>
      <c r="O9" s="40">
        <f t="shared" si="3"/>
        <v>0</v>
      </c>
      <c r="P9" s="40">
        <f>L9-SUMIFS(მიმართულებები!K:K, მიმართულებები!A:A, 'ცვლილებების შეტანა'!B9)</f>
        <v>0</v>
      </c>
      <c r="Q9" s="40">
        <f t="shared" si="4"/>
        <v>0</v>
      </c>
      <c r="S9" s="49">
        <f>IFERROR(S7/(მიმართულებები!P5/100)/100, 0)</f>
        <v>0</v>
      </c>
      <c r="W9" s="59">
        <f>G9-SUMIFS(მიმართულებები!F:F,მიმართულებები!A:A,'ცვლილებების შეტანა'!B9,მიმართულებები!C:C, $Z$3)</f>
        <v>0</v>
      </c>
      <c r="X9" s="59">
        <f>G9-SUMIFS(მიმართულებები!F:F,მიმართულებები!A:A,'ცვლილებების შეტანა'!B9,მიმართულებები!C:C, $Z$2)</f>
        <v>0</v>
      </c>
      <c r="AA9" s="42">
        <f t="shared" si="5"/>
        <v>0</v>
      </c>
      <c r="AB9" s="42">
        <f>AA9-SUMIFS(მიმართულებები!U:U, მიმართულებები!A:A, 'ცვლილებების შეტანა'!B9)</f>
        <v>0</v>
      </c>
      <c r="AC9" s="42">
        <f t="shared" si="6"/>
        <v>0</v>
      </c>
    </row>
    <row r="10" spans="1:29">
      <c r="A10" s="32">
        <f t="shared" si="7"/>
        <v>159</v>
      </c>
      <c r="B10" s="33"/>
      <c r="C10" s="33"/>
      <c r="D10" s="34"/>
      <c r="E10" s="35"/>
      <c r="F10" s="36"/>
      <c r="G10" s="47"/>
      <c r="H10" s="48"/>
      <c r="I10" s="7"/>
      <c r="J10" s="7"/>
      <c r="K10" s="38">
        <f t="shared" si="0"/>
        <v>0</v>
      </c>
      <c r="L10" s="39">
        <f t="shared" si="1"/>
        <v>0</v>
      </c>
      <c r="M10" s="39">
        <f t="shared" si="2"/>
        <v>0</v>
      </c>
      <c r="N10" s="7"/>
      <c r="O10" s="40">
        <f t="shared" si="3"/>
        <v>0</v>
      </c>
      <c r="P10" s="40">
        <f>L10-SUMIFS(მიმართულებები!K:K, მიმართულებები!A:A, 'ცვლილებების შეტანა'!B10)</f>
        <v>0</v>
      </c>
      <c r="Q10" s="40">
        <f t="shared" si="4"/>
        <v>0</v>
      </c>
      <c r="S10" s="45" t="s">
        <v>46</v>
      </c>
      <c r="W10" s="59">
        <f>G10-SUMIFS(მიმართულებები!F:F,მიმართულებები!A:A,'ცვლილებების შეტანა'!B10,მიმართულებები!C:C, $Z$3)</f>
        <v>0</v>
      </c>
      <c r="X10" s="59">
        <f>G10-SUMIFS(მიმართულებები!F:F,მიმართულებები!A:A,'ცვლილებების შეტანა'!B10,მიმართულებები!C:C, $Z$2)</f>
        <v>0</v>
      </c>
      <c r="AA10" s="42">
        <f t="shared" si="5"/>
        <v>0</v>
      </c>
      <c r="AB10" s="42">
        <f>AA10-SUMIFS(მიმართულებები!U:U, მიმართულებები!A:A, 'ცვლილებების შეტანა'!B10)</f>
        <v>0</v>
      </c>
      <c r="AC10" s="42">
        <f t="shared" si="6"/>
        <v>0</v>
      </c>
    </row>
    <row r="11" spans="1:29" ht="15.75">
      <c r="A11" s="32">
        <f t="shared" si="7"/>
        <v>160</v>
      </c>
      <c r="B11" s="33"/>
      <c r="C11" s="33"/>
      <c r="D11" s="34"/>
      <c r="E11" s="35"/>
      <c r="F11" s="36"/>
      <c r="G11" s="47"/>
      <c r="H11" s="48"/>
      <c r="I11" s="7"/>
      <c r="J11" s="7"/>
      <c r="K11" s="38">
        <f t="shared" si="0"/>
        <v>0</v>
      </c>
      <c r="L11" s="39">
        <f t="shared" si="1"/>
        <v>0</v>
      </c>
      <c r="M11" s="39">
        <f t="shared" si="2"/>
        <v>0</v>
      </c>
      <c r="N11" s="7"/>
      <c r="O11" s="40">
        <f t="shared" si="3"/>
        <v>0</v>
      </c>
      <c r="P11" s="40">
        <f>L11-SUMIFS(მიმართულებები!K:K, მიმართულებები!A:A, 'ცვლილებების შეტანა'!B11)</f>
        <v>0</v>
      </c>
      <c r="Q11" s="40">
        <f t="shared" si="4"/>
        <v>0</v>
      </c>
      <c r="S11" s="50">
        <f>IF(მიმართულებები!X2&gt;=მიმართულებები!X3, მიმართულებები!P7+SUM(X:X)-SUM(Y2), მიმართულებები!P7+SUM(W:W)-SUM(Y3))</f>
        <v>754</v>
      </c>
      <c r="W11" s="59">
        <f>G11-SUMIFS(მიმართულებები!F:F,მიმართულებები!A:A,'ცვლილებების შეტანა'!B11,მიმართულებები!C:C, $Z$3)</f>
        <v>0</v>
      </c>
      <c r="X11" s="59">
        <f>G11-SUMIFS(მიმართულებები!F:F,მიმართულებები!A:A,'ცვლილებების შეტანა'!B11,მიმართულებები!C:C, $Z$2)</f>
        <v>0</v>
      </c>
      <c r="AA11" s="42">
        <f t="shared" si="5"/>
        <v>0</v>
      </c>
      <c r="AB11" s="42">
        <f>AA11-SUMIFS(მიმართულებები!U:U, მიმართულებები!A:A, 'ცვლილებების შეტანა'!B11)</f>
        <v>0</v>
      </c>
      <c r="AC11" s="42">
        <f t="shared" si="6"/>
        <v>0</v>
      </c>
    </row>
    <row r="12" spans="1:29">
      <c r="A12" s="32">
        <f t="shared" si="7"/>
        <v>161</v>
      </c>
      <c r="B12" s="33"/>
      <c r="C12" s="33"/>
      <c r="D12" s="34"/>
      <c r="E12" s="35"/>
      <c r="F12" s="36"/>
      <c r="G12" s="43"/>
      <c r="H12" s="37"/>
      <c r="I12" s="7"/>
      <c r="J12" s="7"/>
      <c r="K12" s="38">
        <f t="shared" si="0"/>
        <v>0</v>
      </c>
      <c r="L12" s="39">
        <f t="shared" si="1"/>
        <v>0</v>
      </c>
      <c r="M12" s="39">
        <f t="shared" si="2"/>
        <v>0</v>
      </c>
      <c r="N12" s="7"/>
      <c r="O12" s="40">
        <f t="shared" si="3"/>
        <v>0</v>
      </c>
      <c r="P12" s="40">
        <f>L12-SUMIFS(მიმართულებები!K:K, მიმართულებები!A:A, 'ცვლილებების შეტანა'!B12)</f>
        <v>0</v>
      </c>
      <c r="Q12" s="40">
        <f t="shared" si="4"/>
        <v>0</v>
      </c>
      <c r="S12" s="45" t="s">
        <v>47</v>
      </c>
      <c r="W12" s="59">
        <f>G12-SUMIFS(მიმართულებები!F:F,მიმართულებები!A:A,'ცვლილებების შეტანა'!B12,მიმართულებები!C:C, $Z$3)</f>
        <v>0</v>
      </c>
      <c r="X12" s="59">
        <f>G12-SUMIFS(მიმართულებები!F:F,მიმართულებები!A:A,'ცვლილებების შეტანა'!B12,მიმართულებები!C:C, $Z$2)</f>
        <v>0</v>
      </c>
      <c r="AA12" s="42">
        <f t="shared" si="5"/>
        <v>0</v>
      </c>
      <c r="AB12" s="42">
        <f>AA12-SUMIFS(მიმართულებები!U:U, მიმართულებები!A:A, 'ცვლილებების შეტანა'!B12)</f>
        <v>0</v>
      </c>
      <c r="AC12" s="42">
        <f t="shared" si="6"/>
        <v>0</v>
      </c>
    </row>
    <row r="13" spans="1:29" ht="15.75">
      <c r="A13" s="32">
        <f t="shared" si="7"/>
        <v>162</v>
      </c>
      <c r="B13" s="33"/>
      <c r="C13" s="33"/>
      <c r="D13" s="34"/>
      <c r="E13" s="35"/>
      <c r="F13" s="36"/>
      <c r="G13" s="43"/>
      <c r="H13" s="37"/>
      <c r="I13" s="7"/>
      <c r="J13" s="7"/>
      <c r="K13" s="38">
        <f t="shared" si="0"/>
        <v>0</v>
      </c>
      <c r="L13" s="39">
        <f t="shared" si="1"/>
        <v>0</v>
      </c>
      <c r="M13" s="39">
        <f t="shared" si="2"/>
        <v>0</v>
      </c>
      <c r="N13" s="7"/>
      <c r="O13" s="40">
        <f t="shared" si="3"/>
        <v>0</v>
      </c>
      <c r="P13" s="40">
        <f>L13-SUMIFS(მიმართულებები!K:K, მიმართულებები!A:A, 'ცვლილებების შეტანა'!B13)</f>
        <v>0</v>
      </c>
      <c r="Q13" s="40">
        <f t="shared" si="4"/>
        <v>0</v>
      </c>
      <c r="S13" s="50">
        <f>S11-მიმართულებები!P7</f>
        <v>0</v>
      </c>
      <c r="U13" s="51"/>
      <c r="W13" s="59">
        <f>G13-SUMIFS(მიმართულებები!F:F,მიმართულებები!A:A,'ცვლილებების შეტანა'!B13,მიმართულებები!C:C, $Z$3)</f>
        <v>0</v>
      </c>
      <c r="X13" s="59">
        <f>G13-SUMIFS(მიმართულებები!F:F,მიმართულებები!A:A,'ცვლილებების შეტანა'!B13,მიმართულებები!C:C, $Z$2)</f>
        <v>0</v>
      </c>
      <c r="AA13" s="42">
        <f t="shared" si="5"/>
        <v>0</v>
      </c>
      <c r="AB13" s="42">
        <f>AA13-SUMIFS(მიმართულებები!U:U, მიმართულებები!A:A, 'ცვლილებების შეტანა'!B13)</f>
        <v>0</v>
      </c>
      <c r="AC13" s="42">
        <f t="shared" si="6"/>
        <v>0</v>
      </c>
    </row>
    <row r="14" spans="1:29" ht="15" customHeight="1">
      <c r="A14" s="32">
        <f t="shared" si="7"/>
        <v>163</v>
      </c>
      <c r="B14" s="33"/>
      <c r="C14" s="33"/>
      <c r="D14" s="34"/>
      <c r="E14" s="35"/>
      <c r="F14" s="36"/>
      <c r="G14" s="43"/>
      <c r="H14" s="37"/>
      <c r="I14" s="7"/>
      <c r="J14" s="7"/>
      <c r="K14" s="38">
        <f t="shared" si="0"/>
        <v>0</v>
      </c>
      <c r="L14" s="39">
        <f t="shared" si="1"/>
        <v>0</v>
      </c>
      <c r="M14" s="39">
        <f t="shared" si="2"/>
        <v>0</v>
      </c>
      <c r="N14" s="7"/>
      <c r="O14" s="40">
        <f t="shared" si="3"/>
        <v>0</v>
      </c>
      <c r="P14" s="40">
        <f>L14-SUMIFS(მიმართულებები!K:K, მიმართულებები!A:A, 'ცვლილებების შეტანა'!B14)</f>
        <v>0</v>
      </c>
      <c r="Q14" s="40">
        <f t="shared" si="4"/>
        <v>0</v>
      </c>
      <c r="S14" s="52" t="s">
        <v>48</v>
      </c>
      <c r="W14" s="59">
        <f>G14-SUMIFS(მიმართულებები!F:F,მიმართულებები!A:A,'ცვლილებების შეტანა'!B14,მიმართულებები!C:C, $Z$3)</f>
        <v>0</v>
      </c>
      <c r="X14" s="59">
        <f>G14-SUMIFS(მიმართულებები!F:F,მიმართულებები!A:A,'ცვლილებების შეტანა'!B14,მიმართულებები!C:C, $Z$2)</f>
        <v>0</v>
      </c>
      <c r="AA14" s="42">
        <f t="shared" si="5"/>
        <v>0</v>
      </c>
      <c r="AB14" s="42">
        <f>AA14-SUMIFS(მიმართულებები!U:U, მიმართულებები!A:A, 'ცვლილებების შეტანა'!B14)</f>
        <v>0</v>
      </c>
      <c r="AC14" s="42">
        <f t="shared" si="6"/>
        <v>0</v>
      </c>
    </row>
    <row r="15" spans="1:29" ht="15.75">
      <c r="A15" s="32">
        <f t="shared" si="7"/>
        <v>164</v>
      </c>
      <c r="B15" s="33"/>
      <c r="C15" s="33"/>
      <c r="D15" s="34"/>
      <c r="E15" s="35"/>
      <c r="F15" s="36"/>
      <c r="G15" s="43"/>
      <c r="H15" s="37"/>
      <c r="I15" s="7"/>
      <c r="J15" s="7"/>
      <c r="K15" s="38">
        <f t="shared" si="0"/>
        <v>0</v>
      </c>
      <c r="L15" s="39">
        <f t="shared" si="1"/>
        <v>0</v>
      </c>
      <c r="M15" s="39">
        <f t="shared" si="2"/>
        <v>0</v>
      </c>
      <c r="N15" s="7"/>
      <c r="O15" s="40">
        <f t="shared" si="3"/>
        <v>0</v>
      </c>
      <c r="P15" s="40">
        <f>L15-SUMIFS(მიმართულებები!K:K, მიმართულებები!A:A, 'ცვლილებების შეტანა'!B15)</f>
        <v>0</v>
      </c>
      <c r="Q15" s="40">
        <f t="shared" si="4"/>
        <v>0</v>
      </c>
      <c r="S15" s="53">
        <f>მიმართულებები!P9+SUM('ცვლილებების შეტანა'!AB:AB)</f>
        <v>908.20000000000016</v>
      </c>
      <c r="W15" s="59">
        <f>G15-SUMIFS(მიმართულებები!F:F,მიმართულებები!A:A,'ცვლილებების შეტანა'!B15,მიმართულებები!C:C, $Z$3)</f>
        <v>0</v>
      </c>
      <c r="X15" s="59">
        <f>G15-SUMIFS(მიმართულებები!F:F,მიმართულებები!A:A,'ცვლილებების შეტანა'!B15,მიმართულებები!C:C, $Z$2)</f>
        <v>0</v>
      </c>
      <c r="AA15" s="42">
        <f t="shared" si="5"/>
        <v>0</v>
      </c>
      <c r="AB15" s="42">
        <f>AA15-SUMIFS(მიმართულებები!U:U, მიმართულებები!A:A, 'ცვლილებების შეტანა'!B15)</f>
        <v>0</v>
      </c>
      <c r="AC15" s="42">
        <f t="shared" si="6"/>
        <v>0</v>
      </c>
    </row>
    <row r="16" spans="1:29" ht="15.75" customHeight="1">
      <c r="A16" s="32">
        <f t="shared" si="7"/>
        <v>165</v>
      </c>
      <c r="B16" s="33"/>
      <c r="C16" s="33"/>
      <c r="D16" s="34"/>
      <c r="E16" s="35"/>
      <c r="F16" s="36"/>
      <c r="G16" s="43"/>
      <c r="H16" s="54"/>
      <c r="I16" s="7"/>
      <c r="J16" s="7"/>
      <c r="K16" s="38">
        <f t="shared" si="0"/>
        <v>0</v>
      </c>
      <c r="L16" s="39">
        <f t="shared" si="1"/>
        <v>0</v>
      </c>
      <c r="M16" s="39">
        <f t="shared" si="2"/>
        <v>0</v>
      </c>
      <c r="N16" s="7"/>
      <c r="O16" s="40">
        <f t="shared" si="3"/>
        <v>0</v>
      </c>
      <c r="P16" s="40">
        <f>L16-SUMIFS(მიმართულებები!K:K, მიმართულებები!A:A, 'ცვლილებების შეტანა'!B16)</f>
        <v>0</v>
      </c>
      <c r="Q16" s="40">
        <f t="shared" si="4"/>
        <v>0</v>
      </c>
      <c r="S16" s="45" t="s">
        <v>49</v>
      </c>
      <c r="W16" s="59">
        <f>G16-SUMIFS(მიმართულებები!F:F,მიმართულებები!A:A,'ცვლილებების შეტანა'!B16,მიმართულებები!C:C, $Z$3)</f>
        <v>0</v>
      </c>
      <c r="X16" s="59">
        <f>G16-SUMIFS(მიმართულებები!F:F,მიმართულებები!A:A,'ცვლილებების შეტანა'!B16,მიმართულებები!C:C, $Z$2)</f>
        <v>0</v>
      </c>
      <c r="AA16" s="42">
        <f t="shared" si="5"/>
        <v>0</v>
      </c>
      <c r="AB16" s="42">
        <f>AA16-SUMIFS(მიმართულებები!U:U, მიმართულებები!A:A, 'ცვლილებების შეტანა'!B16)</f>
        <v>0</v>
      </c>
      <c r="AC16" s="42">
        <f t="shared" si="6"/>
        <v>0</v>
      </c>
    </row>
    <row r="17" spans="1:29" ht="15.75" customHeight="1">
      <c r="A17" s="32">
        <f t="shared" si="7"/>
        <v>166</v>
      </c>
      <c r="B17" s="33"/>
      <c r="C17" s="33"/>
      <c r="D17" s="34"/>
      <c r="E17" s="35"/>
      <c r="F17" s="36"/>
      <c r="G17" s="43"/>
      <c r="H17" s="54"/>
      <c r="I17" s="7"/>
      <c r="J17" s="7"/>
      <c r="K17" s="38">
        <f t="shared" si="0"/>
        <v>0</v>
      </c>
      <c r="L17" s="39">
        <f t="shared" si="1"/>
        <v>0</v>
      </c>
      <c r="M17" s="39">
        <f t="shared" si="2"/>
        <v>0</v>
      </c>
      <c r="N17" s="7"/>
      <c r="O17" s="40">
        <f t="shared" si="3"/>
        <v>0</v>
      </c>
      <c r="P17" s="40">
        <f>L17-SUMIFS(მიმართულებები!K:K, მიმართულებები!A:A, 'ცვლილებების შეტანა'!B17)</f>
        <v>0</v>
      </c>
      <c r="Q17" s="40">
        <f t="shared" si="4"/>
        <v>0</v>
      </c>
      <c r="S17" s="53">
        <f>S15-მიმართულებები!P9</f>
        <v>0</v>
      </c>
      <c r="W17" s="59">
        <f>G17-SUMIFS(მიმართულებები!F:F,მიმართულებები!A:A,'ცვლილებების შეტანა'!B17,მიმართულებები!C:C, $Z$3)</f>
        <v>0</v>
      </c>
      <c r="X17" s="59">
        <f>G17-SUMIFS(მიმართულებები!F:F,მიმართულებები!A:A,'ცვლილებების შეტანა'!B17,მიმართულებები!C:C, $Z$2)</f>
        <v>0</v>
      </c>
      <c r="AA17" s="42">
        <f t="shared" si="5"/>
        <v>0</v>
      </c>
      <c r="AB17" s="42">
        <f>AA17-SUMIFS(მიმართულებები!U:U, მიმართულებები!A:A, 'ცვლილებების შეტანა'!B17)</f>
        <v>0</v>
      </c>
      <c r="AC17" s="42">
        <f t="shared" si="6"/>
        <v>0</v>
      </c>
    </row>
    <row r="18" spans="1:29" ht="15.75" customHeight="1">
      <c r="A18" s="32">
        <f t="shared" si="7"/>
        <v>167</v>
      </c>
      <c r="B18" s="33"/>
      <c r="C18" s="33"/>
      <c r="D18" s="34"/>
      <c r="E18" s="35"/>
      <c r="F18" s="36"/>
      <c r="G18" s="43"/>
      <c r="H18" s="54"/>
      <c r="I18" s="7"/>
      <c r="J18" s="7"/>
      <c r="K18" s="38">
        <f t="shared" si="0"/>
        <v>0</v>
      </c>
      <c r="L18" s="39">
        <f t="shared" si="1"/>
        <v>0</v>
      </c>
      <c r="M18" s="39">
        <f t="shared" si="2"/>
        <v>0</v>
      </c>
      <c r="N18" s="7"/>
      <c r="O18" s="40">
        <f t="shared" si="3"/>
        <v>0</v>
      </c>
      <c r="P18" s="40">
        <f>L18-SUMIFS(მიმართულებები!K:K, მიმართულებები!A:A, 'ცვლილებების შეტანა'!B18)</f>
        <v>0</v>
      </c>
      <c r="Q18" s="40">
        <f t="shared" si="4"/>
        <v>0</v>
      </c>
      <c r="S18" s="45" t="s">
        <v>50</v>
      </c>
      <c r="W18" s="59">
        <f>G18-SUMIFS(მიმართულებები!F:F,მიმართულებები!A:A,'ცვლილებების შეტანა'!B18,მიმართულებები!C:C, $Z$3)</f>
        <v>0</v>
      </c>
      <c r="X18" s="59">
        <f>G18-SUMIFS(მიმართულებები!F:F,მიმართულებები!A:A,'ცვლილებების შეტანა'!B18,მიმართულებები!C:C, $Z$2)</f>
        <v>0</v>
      </c>
      <c r="AA18" s="42">
        <f t="shared" si="5"/>
        <v>0</v>
      </c>
      <c r="AB18" s="42">
        <f>AA18-SUMIFS(მიმართულებები!U:U, მიმართულებები!A:A, 'ცვლილებების შეტანა'!B18)</f>
        <v>0</v>
      </c>
      <c r="AC18" s="42">
        <f t="shared" si="6"/>
        <v>0</v>
      </c>
    </row>
    <row r="19" spans="1:29" ht="15.75" customHeight="1">
      <c r="A19" s="32">
        <f t="shared" si="7"/>
        <v>168</v>
      </c>
      <c r="B19" s="33"/>
      <c r="C19" s="33"/>
      <c r="D19" s="34"/>
      <c r="E19" s="35"/>
      <c r="F19" s="36"/>
      <c r="G19" s="43"/>
      <c r="H19" s="54"/>
      <c r="I19" s="7"/>
      <c r="J19" s="7"/>
      <c r="K19" s="38">
        <f t="shared" si="0"/>
        <v>0</v>
      </c>
      <c r="L19" s="39">
        <f t="shared" si="1"/>
        <v>0</v>
      </c>
      <c r="M19" s="39">
        <f t="shared" si="2"/>
        <v>0</v>
      </c>
      <c r="N19" s="7"/>
      <c r="O19" s="40">
        <f t="shared" si="3"/>
        <v>0</v>
      </c>
      <c r="P19" s="40">
        <f>L19-SUMIFS(მიმართულებები!K:K, მიმართულებები!A:A, 'ცვლილებების შეტანა'!B19)</f>
        <v>0</v>
      </c>
      <c r="Q19" s="40">
        <f t="shared" si="4"/>
        <v>0</v>
      </c>
      <c r="S19" s="53">
        <f>მიმართულებები!P11+SUM('ცვლილებების შეტანა'!AC:AC)</f>
        <v>87187.199999999997</v>
      </c>
      <c r="W19" s="59">
        <f>G19-SUMIFS(მიმართულებები!F:F,მიმართულებები!A:A,'ცვლილებების შეტანა'!B19,მიმართულებები!C:C, $Z$3)</f>
        <v>0</v>
      </c>
      <c r="X19" s="59">
        <f>G19-SUMIFS(მიმართულებები!F:F,მიმართულებები!A:A,'ცვლილებების შეტანა'!B19,მიმართულებები!C:C, $Z$2)</f>
        <v>0</v>
      </c>
      <c r="AA19" s="42">
        <f t="shared" si="5"/>
        <v>0</v>
      </c>
      <c r="AB19" s="42">
        <f>AA19-SUMIFS(მიმართულებები!U:U, მიმართულებები!A:A, 'ცვლილებების შეტანა'!B19)</f>
        <v>0</v>
      </c>
      <c r="AC19" s="42">
        <f t="shared" si="6"/>
        <v>0</v>
      </c>
    </row>
    <row r="20" spans="1:29" ht="15.75" customHeight="1">
      <c r="A20" s="32">
        <f t="shared" si="7"/>
        <v>169</v>
      </c>
      <c r="B20" s="33"/>
      <c r="C20" s="33"/>
      <c r="D20" s="34"/>
      <c r="E20" s="35"/>
      <c r="F20" s="36"/>
      <c r="G20" s="43"/>
      <c r="H20" s="54"/>
      <c r="I20" s="7"/>
      <c r="J20" s="7"/>
      <c r="K20" s="38">
        <f t="shared" si="0"/>
        <v>0</v>
      </c>
      <c r="L20" s="39">
        <f t="shared" si="1"/>
        <v>0</v>
      </c>
      <c r="M20" s="39">
        <f t="shared" si="2"/>
        <v>0</v>
      </c>
      <c r="N20" s="7"/>
      <c r="O20" s="40">
        <f t="shared" si="3"/>
        <v>0</v>
      </c>
      <c r="P20" s="40">
        <f>L20-SUMIFS(მიმართულებები!K:K, მიმართულებები!A:A, 'ცვლილებების შეტანა'!B20)</f>
        <v>0</v>
      </c>
      <c r="Q20" s="40">
        <f t="shared" si="4"/>
        <v>0</v>
      </c>
      <c r="S20" s="45" t="s">
        <v>51</v>
      </c>
      <c r="W20" s="59">
        <f>G20-SUMIFS(მიმართულებები!F:F,მიმართულებები!A:A,'ცვლილებების შეტანა'!B20,მიმართულებები!C:C, $Z$3)</f>
        <v>0</v>
      </c>
      <c r="X20" s="59">
        <f>G20-SUMIFS(მიმართულებები!F:F,მიმართულებები!A:A,'ცვლილებების შეტანა'!B20,მიმართულებები!C:C, $Z$2)</f>
        <v>0</v>
      </c>
      <c r="AA20" s="42">
        <f t="shared" si="5"/>
        <v>0</v>
      </c>
      <c r="AB20" s="42">
        <f>AA20-SUMIFS(მიმართულებები!U:U, მიმართულებები!A:A, 'ცვლილებების შეტანა'!B20)</f>
        <v>0</v>
      </c>
      <c r="AC20" s="42">
        <f t="shared" si="6"/>
        <v>0</v>
      </c>
    </row>
    <row r="21" spans="1:29" ht="15.75" customHeight="1" thickBot="1">
      <c r="A21" s="32">
        <f t="shared" si="7"/>
        <v>170</v>
      </c>
      <c r="B21" s="33"/>
      <c r="C21" s="33"/>
      <c r="D21" s="34"/>
      <c r="E21" s="35"/>
      <c r="F21" s="36"/>
      <c r="G21" s="43"/>
      <c r="H21" s="37"/>
      <c r="I21" s="7"/>
      <c r="J21" s="7"/>
      <c r="K21" s="38">
        <f t="shared" si="0"/>
        <v>0</v>
      </c>
      <c r="L21" s="39">
        <f t="shared" si="1"/>
        <v>0</v>
      </c>
      <c r="M21" s="39">
        <f t="shared" si="2"/>
        <v>0</v>
      </c>
      <c r="N21" s="7"/>
      <c r="O21" s="40">
        <f t="shared" si="3"/>
        <v>0</v>
      </c>
      <c r="P21" s="40">
        <f>L21-SUMIFS(მიმართულებები!K:K, მიმართულებები!A:A, 'ცვლილებების შეტანა'!B21)</f>
        <v>0</v>
      </c>
      <c r="Q21" s="40">
        <f t="shared" si="4"/>
        <v>0</v>
      </c>
      <c r="S21" s="55">
        <f>S19-მიმართულებები!P11</f>
        <v>0</v>
      </c>
      <c r="W21" s="59">
        <f>G21-SUMIFS(მიმართულებები!F:F,მიმართულებები!A:A,'ცვლილებების შეტანა'!B21,მიმართულებები!C:C, $Z$3)</f>
        <v>0</v>
      </c>
      <c r="X21" s="59">
        <f>G21-SUMIFS(მიმართულებები!F:F,მიმართულებები!A:A,'ცვლილებების შეტანა'!B21,მიმართულებები!C:C, $Z$2)</f>
        <v>0</v>
      </c>
      <c r="AA21" s="42">
        <f t="shared" si="5"/>
        <v>0</v>
      </c>
      <c r="AB21" s="42">
        <f>AA21-SUMIFS(მიმართულებები!U:U, მიმართულებები!A:A, 'ცვლილებების შეტანა'!B21)</f>
        <v>0</v>
      </c>
      <c r="AC21" s="42">
        <f t="shared" si="6"/>
        <v>0</v>
      </c>
    </row>
    <row r="22" spans="1:29" ht="15.75" customHeight="1">
      <c r="A22" s="32">
        <f t="shared" si="7"/>
        <v>171</v>
      </c>
      <c r="B22" s="33"/>
      <c r="C22" s="33"/>
      <c r="D22" s="34"/>
      <c r="E22" s="35"/>
      <c r="F22" s="36"/>
      <c r="G22" s="43"/>
      <c r="H22" s="37"/>
      <c r="I22" s="7"/>
      <c r="J22" s="7"/>
      <c r="K22" s="38">
        <f t="shared" si="0"/>
        <v>0</v>
      </c>
      <c r="L22" s="39">
        <f t="shared" si="1"/>
        <v>0</v>
      </c>
      <c r="M22" s="39">
        <f t="shared" si="2"/>
        <v>0</v>
      </c>
      <c r="N22" s="7"/>
      <c r="O22" s="40">
        <f t="shared" si="3"/>
        <v>0</v>
      </c>
      <c r="P22" s="40">
        <f>L22-SUMIFS(მიმართულებები!K:K, მიმართულებები!A:A, 'ცვლილებების შეტანა'!B22)</f>
        <v>0</v>
      </c>
      <c r="Q22" s="40">
        <f t="shared" si="4"/>
        <v>0</v>
      </c>
      <c r="S22" s="56"/>
      <c r="W22" s="59">
        <f>G22-SUMIFS(მიმართულებები!F:F,მიმართულებები!A:A,'ცვლილებების შეტანა'!B22,მიმართულებები!C:C, $Z$3)</f>
        <v>0</v>
      </c>
      <c r="X22" s="59">
        <f>G22-SUMIFS(მიმართულებები!F:F,მიმართულებები!A:A,'ცვლილებების შეტანა'!B22,მიმართულებები!C:C, $Z$2)</f>
        <v>0</v>
      </c>
      <c r="AA22" s="42">
        <f t="shared" si="5"/>
        <v>0</v>
      </c>
      <c r="AB22" s="42">
        <f>AA22-SUMIFS(მიმართულებები!U:U, მიმართულებები!A:A, 'ცვლილებების შეტანა'!B22)</f>
        <v>0</v>
      </c>
      <c r="AC22" s="42">
        <f t="shared" si="6"/>
        <v>0</v>
      </c>
    </row>
    <row r="23" spans="1:29" ht="15.75" customHeight="1">
      <c r="A23" s="32">
        <f t="shared" si="7"/>
        <v>172</v>
      </c>
      <c r="B23" s="33"/>
      <c r="C23" s="33"/>
      <c r="D23" s="34"/>
      <c r="E23" s="35"/>
      <c r="F23" s="36"/>
      <c r="G23" s="47"/>
      <c r="H23" s="48"/>
      <c r="I23" s="7"/>
      <c r="J23" s="7"/>
      <c r="K23" s="38">
        <f t="shared" si="0"/>
        <v>0</v>
      </c>
      <c r="L23" s="39">
        <f t="shared" si="1"/>
        <v>0</v>
      </c>
      <c r="M23" s="39">
        <f t="shared" si="2"/>
        <v>0</v>
      </c>
      <c r="N23" s="7"/>
      <c r="O23" s="40">
        <f t="shared" si="3"/>
        <v>0</v>
      </c>
      <c r="P23" s="40">
        <f>L23-SUMIFS(მიმართულებები!K:K, მიმართულებები!A:A, 'ცვლილებების შეტანა'!B23)</f>
        <v>0</v>
      </c>
      <c r="Q23" s="40">
        <f t="shared" si="4"/>
        <v>0</v>
      </c>
      <c r="S23" s="57" t="s">
        <v>52</v>
      </c>
      <c r="W23" s="59">
        <f>G23-SUMIFS(მიმართულებები!F:F,მიმართულებები!A:A,'ცვლილებების შეტანა'!B23,მიმართულებები!C:C, $Z$3)</f>
        <v>0</v>
      </c>
      <c r="X23" s="59">
        <f>G23-SUMIFS(მიმართულებები!F:F,მიმართულებები!A:A,'ცვლილებების შეტანა'!B23,მიმართულებები!C:C, $Z$2)</f>
        <v>0</v>
      </c>
      <c r="AA23" s="42">
        <f t="shared" si="5"/>
        <v>0</v>
      </c>
      <c r="AB23" s="42">
        <f>AA23-SUMIFS(მიმართულებები!U:U, მიმართულებები!A:A, 'ცვლილებების შეტანა'!B23)</f>
        <v>0</v>
      </c>
      <c r="AC23" s="42">
        <f t="shared" si="6"/>
        <v>0</v>
      </c>
    </row>
    <row r="24" spans="1:29" ht="15" customHeight="1">
      <c r="A24" s="32">
        <f t="shared" si="7"/>
        <v>173</v>
      </c>
      <c r="B24" s="33"/>
      <c r="C24" s="33"/>
      <c r="D24" s="34"/>
      <c r="E24" s="35"/>
      <c r="F24" s="36"/>
      <c r="G24" s="47"/>
      <c r="H24" s="37"/>
      <c r="I24" s="7"/>
      <c r="J24" s="7"/>
      <c r="K24" s="38">
        <f t="shared" si="0"/>
        <v>0</v>
      </c>
      <c r="L24" s="39">
        <f t="shared" si="1"/>
        <v>0</v>
      </c>
      <c r="M24" s="39">
        <f t="shared" si="2"/>
        <v>0</v>
      </c>
      <c r="N24" s="7"/>
      <c r="O24" s="40">
        <f t="shared" si="3"/>
        <v>0</v>
      </c>
      <c r="P24" s="40">
        <f>L24-SUMIFS(მიმართულებები!K:K, მიმართულებები!A:A, 'ცვლილებების შეტანა'!B24)</f>
        <v>0</v>
      </c>
      <c r="Q24" s="40">
        <f t="shared" si="4"/>
        <v>0</v>
      </c>
      <c r="S24" s="107" t="s">
        <v>53</v>
      </c>
      <c r="W24" s="59">
        <f>G24-SUMIFS(მიმართულებები!F:F,მიმართულებები!A:A,'ცვლილებების შეტანა'!B24,მიმართულებები!C:C, $Z$3)</f>
        <v>0</v>
      </c>
      <c r="X24" s="59">
        <f>G24-SUMIFS(მიმართულებები!F:F,მიმართულებები!A:A,'ცვლილებების შეტანა'!B24,მიმართულებები!C:C, $Z$2)</f>
        <v>0</v>
      </c>
      <c r="AA24" s="42">
        <f t="shared" si="5"/>
        <v>0</v>
      </c>
      <c r="AB24" s="42">
        <f>AA24-SUMIFS(მიმართულებები!U:U, მიმართულებები!A:A, 'ცვლილებების შეტანა'!B24)</f>
        <v>0</v>
      </c>
      <c r="AC24" s="42">
        <f t="shared" si="6"/>
        <v>0</v>
      </c>
    </row>
    <row r="25" spans="1:29">
      <c r="A25" s="32">
        <f t="shared" si="7"/>
        <v>174</v>
      </c>
      <c r="B25" s="33"/>
      <c r="C25" s="33"/>
      <c r="D25" s="34"/>
      <c r="E25" s="35"/>
      <c r="F25" s="36"/>
      <c r="G25" s="43"/>
      <c r="H25" s="37"/>
      <c r="I25" s="7"/>
      <c r="J25" s="7"/>
      <c r="K25" s="38">
        <f t="shared" si="0"/>
        <v>0</v>
      </c>
      <c r="L25" s="39">
        <f t="shared" si="1"/>
        <v>0</v>
      </c>
      <c r="M25" s="39">
        <f t="shared" si="2"/>
        <v>0</v>
      </c>
      <c r="N25" s="7"/>
      <c r="O25" s="40">
        <f t="shared" si="3"/>
        <v>0</v>
      </c>
      <c r="P25" s="40">
        <f>L25-SUMIFS(მიმართულებები!K:K, მიმართულებები!A:A, 'ცვლილებების შეტანა'!B25)</f>
        <v>0</v>
      </c>
      <c r="Q25" s="40">
        <f t="shared" si="4"/>
        <v>0</v>
      </c>
      <c r="S25" s="107"/>
      <c r="W25" s="59">
        <f>G25-SUMIFS(მიმართულებები!F:F,მიმართულებები!A:A,'ცვლილებების შეტანა'!B25,მიმართულებები!C:C, $Z$3)</f>
        <v>0</v>
      </c>
      <c r="X25" s="59">
        <f>G25-SUMIFS(მიმართულებები!F:F,მიმართულებები!A:A,'ცვლილებების შეტანა'!B25,მიმართულებები!C:C, $Z$2)</f>
        <v>0</v>
      </c>
      <c r="AA25" s="42">
        <f t="shared" si="5"/>
        <v>0</v>
      </c>
      <c r="AB25" s="42">
        <f>AA25-SUMIFS(მიმართულებები!U:U, მიმართულებები!A:A, 'ცვლილებების შეტანა'!B25)</f>
        <v>0</v>
      </c>
      <c r="AC25" s="42">
        <f t="shared" si="6"/>
        <v>0</v>
      </c>
    </row>
    <row r="26" spans="1:29">
      <c r="A26" s="32">
        <f t="shared" si="7"/>
        <v>175</v>
      </c>
      <c r="B26" s="33"/>
      <c r="C26" s="33"/>
      <c r="D26" s="34"/>
      <c r="E26" s="35"/>
      <c r="F26" s="36"/>
      <c r="G26" s="43"/>
      <c r="H26" s="37"/>
      <c r="I26" s="7"/>
      <c r="J26" s="7"/>
      <c r="K26" s="38">
        <f t="shared" si="0"/>
        <v>0</v>
      </c>
      <c r="L26" s="39">
        <f t="shared" si="1"/>
        <v>0</v>
      </c>
      <c r="M26" s="39">
        <f t="shared" si="2"/>
        <v>0</v>
      </c>
      <c r="N26" s="7"/>
      <c r="O26" s="40">
        <f t="shared" si="3"/>
        <v>0</v>
      </c>
      <c r="P26" s="40">
        <f>L26-SUMIFS(მიმართულებები!K:K, მიმართულებები!A:A, 'ცვლილებების შეტანა'!B26)</f>
        <v>0</v>
      </c>
      <c r="Q26" s="40">
        <f t="shared" si="4"/>
        <v>0</v>
      </c>
      <c r="S26" s="107"/>
      <c r="W26" s="59">
        <f>G26-SUMIFS(მიმართულებები!F:F,მიმართულებები!A:A,'ცვლილებების შეტანა'!B26,მიმართულებები!C:C, $Z$3)</f>
        <v>0</v>
      </c>
      <c r="X26" s="59">
        <f>G26-SUMIFS(მიმართულებები!F:F,მიმართულებები!A:A,'ცვლილებების შეტანა'!B26,მიმართულებები!C:C, $Z$2)</f>
        <v>0</v>
      </c>
      <c r="AA26" s="42">
        <f t="shared" si="5"/>
        <v>0</v>
      </c>
      <c r="AB26" s="42">
        <f>AA26-SUMIFS(მიმართულებები!U:U, მიმართულებები!A:A, 'ცვლილებების შეტანა'!B26)</f>
        <v>0</v>
      </c>
      <c r="AC26" s="42">
        <f t="shared" si="6"/>
        <v>0</v>
      </c>
    </row>
    <row r="27" spans="1:29" ht="15" customHeight="1">
      <c r="A27" s="32">
        <f t="shared" si="7"/>
        <v>176</v>
      </c>
      <c r="B27" s="33"/>
      <c r="C27" s="33"/>
      <c r="D27" s="34"/>
      <c r="E27" s="35"/>
      <c r="F27" s="36"/>
      <c r="G27" s="43"/>
      <c r="H27" s="37"/>
      <c r="I27" s="7"/>
      <c r="J27" s="7"/>
      <c r="K27" s="38">
        <f t="shared" si="0"/>
        <v>0</v>
      </c>
      <c r="L27" s="39">
        <f t="shared" si="1"/>
        <v>0</v>
      </c>
      <c r="M27" s="39">
        <f t="shared" si="2"/>
        <v>0</v>
      </c>
      <c r="N27" s="7"/>
      <c r="O27" s="40">
        <f t="shared" si="3"/>
        <v>0</v>
      </c>
      <c r="P27" s="40">
        <f>L27-SUMIFS(მიმართულებები!K:K, მიმართულებები!A:A, 'ცვლილებების შეტანა'!B27)</f>
        <v>0</v>
      </c>
      <c r="Q27" s="40">
        <f t="shared" si="4"/>
        <v>0</v>
      </c>
      <c r="S27" s="107"/>
      <c r="W27" s="59">
        <f>G27-SUMIFS(მიმართულებები!F:F,მიმართულებები!A:A,'ცვლილებების შეტანა'!B27,მიმართულებები!C:C, $Z$3)</f>
        <v>0</v>
      </c>
      <c r="X27" s="59">
        <f>G27-SUMIFS(მიმართულებები!F:F,მიმართულებები!A:A,'ცვლილებების შეტანა'!B27,მიმართულებები!C:C, $Z$2)</f>
        <v>0</v>
      </c>
      <c r="AA27" s="42">
        <f t="shared" si="5"/>
        <v>0</v>
      </c>
      <c r="AB27" s="42">
        <f>AA27-SUMIFS(მიმართულებები!U:U, მიმართულებები!A:A, 'ცვლილებების შეტანა'!B27)</f>
        <v>0</v>
      </c>
      <c r="AC27" s="42">
        <f t="shared" si="6"/>
        <v>0</v>
      </c>
    </row>
    <row r="28" spans="1:29">
      <c r="A28" s="32">
        <f t="shared" si="7"/>
        <v>177</v>
      </c>
      <c r="B28" s="33"/>
      <c r="C28" s="33"/>
      <c r="D28" s="34"/>
      <c r="E28" s="35"/>
      <c r="F28" s="36"/>
      <c r="G28" s="43"/>
      <c r="H28" s="37"/>
      <c r="I28" s="7"/>
      <c r="J28" s="7"/>
      <c r="K28" s="38">
        <f t="shared" si="0"/>
        <v>0</v>
      </c>
      <c r="L28" s="39">
        <f t="shared" si="1"/>
        <v>0</v>
      </c>
      <c r="M28" s="39">
        <f t="shared" si="2"/>
        <v>0</v>
      </c>
      <c r="N28" s="7"/>
      <c r="O28" s="40">
        <f t="shared" si="3"/>
        <v>0</v>
      </c>
      <c r="P28" s="40">
        <f>L28-SUMIFS(მიმართულებები!K:K, მიმართულებები!A:A, 'ცვლილებების შეტანა'!B28)</f>
        <v>0</v>
      </c>
      <c r="Q28" s="40">
        <f t="shared" si="4"/>
        <v>0</v>
      </c>
      <c r="S28" s="107"/>
      <c r="W28" s="59">
        <f>G28-SUMIFS(მიმართულებები!F:F,მიმართულებები!A:A,'ცვლილებების შეტანა'!B28,მიმართულებები!C:C, $Z$3)</f>
        <v>0</v>
      </c>
      <c r="X28" s="59">
        <f>G28-SUMIFS(მიმართულებები!F:F,მიმართულებები!A:A,'ცვლილებების შეტანა'!B28,მიმართულებები!C:C, $Z$2)</f>
        <v>0</v>
      </c>
      <c r="AA28" s="42">
        <f t="shared" si="5"/>
        <v>0</v>
      </c>
      <c r="AB28" s="42">
        <f>AA28-SUMIFS(მიმართულებები!U:U, მიმართულებები!A:A, 'ცვლილებების შეტანა'!B28)</f>
        <v>0</v>
      </c>
      <c r="AC28" s="42">
        <f t="shared" si="6"/>
        <v>0</v>
      </c>
    </row>
    <row r="29" spans="1:29">
      <c r="A29" s="32">
        <f t="shared" si="7"/>
        <v>178</v>
      </c>
      <c r="B29" s="33"/>
      <c r="C29" s="33"/>
      <c r="D29" s="34"/>
      <c r="E29" s="35"/>
      <c r="F29" s="36"/>
      <c r="G29" s="43"/>
      <c r="H29" s="37"/>
      <c r="I29" s="7"/>
      <c r="J29" s="7"/>
      <c r="K29" s="38">
        <f t="shared" si="0"/>
        <v>0</v>
      </c>
      <c r="L29" s="39">
        <f t="shared" si="1"/>
        <v>0</v>
      </c>
      <c r="M29" s="39">
        <f t="shared" si="2"/>
        <v>0</v>
      </c>
      <c r="N29" s="7"/>
      <c r="O29" s="40">
        <f t="shared" si="3"/>
        <v>0</v>
      </c>
      <c r="P29" s="40">
        <f>L29-SUMIFS(მიმართულებები!K:K, მიმართულებები!A:A, 'ცვლილებების შეტანა'!B29)</f>
        <v>0</v>
      </c>
      <c r="Q29" s="40">
        <f t="shared" si="4"/>
        <v>0</v>
      </c>
      <c r="S29" s="107"/>
      <c r="W29" s="59">
        <f>G29-SUMIFS(მიმართულებები!F:F,მიმართულებები!A:A,'ცვლილებების შეტანა'!B29,მიმართულებები!C:C, $Z$3)</f>
        <v>0</v>
      </c>
      <c r="X29" s="59">
        <f>G29-SUMIFS(მიმართულებები!F:F,მიმართულებები!A:A,'ცვლილებების შეტანა'!B29,მიმართულებები!C:C, $Z$2)</f>
        <v>0</v>
      </c>
      <c r="AA29" s="42">
        <f t="shared" si="5"/>
        <v>0</v>
      </c>
      <c r="AB29" s="42">
        <f>AA29-SUMIFS(მიმართულებები!U:U, მიმართულებები!A:A, 'ცვლილებების შეტანა'!B29)</f>
        <v>0</v>
      </c>
      <c r="AC29" s="42">
        <f t="shared" si="6"/>
        <v>0</v>
      </c>
    </row>
    <row r="30" spans="1:29">
      <c r="A30" s="32">
        <f t="shared" si="7"/>
        <v>179</v>
      </c>
      <c r="B30" s="33"/>
      <c r="C30" s="33"/>
      <c r="D30" s="34"/>
      <c r="E30" s="35"/>
      <c r="F30" s="36"/>
      <c r="G30" s="43"/>
      <c r="H30" s="37"/>
      <c r="I30" s="7"/>
      <c r="J30" s="7"/>
      <c r="K30" s="38">
        <f t="shared" si="0"/>
        <v>0</v>
      </c>
      <c r="L30" s="39">
        <f t="shared" si="1"/>
        <v>0</v>
      </c>
      <c r="M30" s="39">
        <f t="shared" si="2"/>
        <v>0</v>
      </c>
      <c r="N30" s="7"/>
      <c r="O30" s="40">
        <f t="shared" si="3"/>
        <v>0</v>
      </c>
      <c r="P30" s="40">
        <f>L30-SUMIFS(მიმართულებები!K:K, მიმართულებები!A:A, 'ცვლილებების შეტანა'!B30)</f>
        <v>0</v>
      </c>
      <c r="Q30" s="40">
        <f t="shared" si="4"/>
        <v>0</v>
      </c>
      <c r="S30" s="107"/>
      <c r="W30" s="59">
        <f>G30-SUMIFS(მიმართულებები!F:F,მიმართულებები!A:A,'ცვლილებების შეტანა'!B30,მიმართულებები!C:C, $Z$3)</f>
        <v>0</v>
      </c>
      <c r="X30" s="59">
        <f>G30-SUMIFS(მიმართულებები!F:F,მიმართულებები!A:A,'ცვლილებების შეტანა'!B30,მიმართულებები!C:C, $Z$2)</f>
        <v>0</v>
      </c>
      <c r="AA30" s="42">
        <f t="shared" si="5"/>
        <v>0</v>
      </c>
      <c r="AB30" s="42">
        <f>AA30-SUMIFS(მიმართულებები!U:U, მიმართულებები!A:A, 'ცვლილებების შეტანა'!B30)</f>
        <v>0</v>
      </c>
      <c r="AC30" s="42">
        <f t="shared" si="6"/>
        <v>0</v>
      </c>
    </row>
    <row r="31" spans="1:29">
      <c r="A31" s="32">
        <f t="shared" si="7"/>
        <v>180</v>
      </c>
      <c r="B31" s="33"/>
      <c r="C31" s="33"/>
      <c r="D31" s="34"/>
      <c r="E31" s="35"/>
      <c r="F31" s="36"/>
      <c r="G31" s="43"/>
      <c r="H31" s="37"/>
      <c r="I31" s="7"/>
      <c r="J31" s="7"/>
      <c r="K31" s="38">
        <f t="shared" si="0"/>
        <v>0</v>
      </c>
      <c r="L31" s="39">
        <f t="shared" si="1"/>
        <v>0</v>
      </c>
      <c r="M31" s="39">
        <f t="shared" si="2"/>
        <v>0</v>
      </c>
      <c r="N31" s="7"/>
      <c r="O31" s="40">
        <f t="shared" si="3"/>
        <v>0</v>
      </c>
      <c r="P31" s="40">
        <f>L31-SUMIFS(მიმართულებები!K:K, მიმართულებები!A:A, 'ცვლილებების შეტანა'!B31)</f>
        <v>0</v>
      </c>
      <c r="Q31" s="40">
        <f t="shared" si="4"/>
        <v>0</v>
      </c>
      <c r="S31" s="107"/>
      <c r="W31" s="59">
        <f>G31-SUMIFS(მიმართულებები!F:F,მიმართულებები!A:A,'ცვლილებების შეტანა'!B31,მიმართულებები!C:C, $Z$3)</f>
        <v>0</v>
      </c>
      <c r="X31" s="59">
        <f>G31-SUMIFS(მიმართულებები!F:F,მიმართულებები!A:A,'ცვლილებების შეტანა'!B31,მიმართულებები!C:C, $Z$2)</f>
        <v>0</v>
      </c>
      <c r="AA31" s="42">
        <f t="shared" si="5"/>
        <v>0</v>
      </c>
      <c r="AB31" s="42">
        <f>AA31-SUMIFS(მიმართულებები!U:U, მიმართულებები!A:A, 'ცვლილებების შეტანა'!B31)</f>
        <v>0</v>
      </c>
      <c r="AC31" s="42">
        <f t="shared" si="6"/>
        <v>0</v>
      </c>
    </row>
    <row r="32" spans="1:29" ht="15" customHeight="1">
      <c r="A32" s="32">
        <f t="shared" si="7"/>
        <v>181</v>
      </c>
      <c r="B32" s="33"/>
      <c r="C32" s="33"/>
      <c r="D32" s="34"/>
      <c r="E32" s="35"/>
      <c r="F32" s="36"/>
      <c r="G32" s="43"/>
      <c r="H32" s="37"/>
      <c r="I32" s="7"/>
      <c r="J32" s="7"/>
      <c r="K32" s="38">
        <f t="shared" si="0"/>
        <v>0</v>
      </c>
      <c r="L32" s="39">
        <f t="shared" si="1"/>
        <v>0</v>
      </c>
      <c r="M32" s="39">
        <f t="shared" si="2"/>
        <v>0</v>
      </c>
      <c r="N32" s="7"/>
      <c r="O32" s="40">
        <f t="shared" si="3"/>
        <v>0</v>
      </c>
      <c r="P32" s="40">
        <f>L32-SUMIFS(მიმართულებები!K:K, მიმართულებები!A:A, 'ცვლილებების შეტანა'!B32)</f>
        <v>0</v>
      </c>
      <c r="Q32" s="40">
        <f t="shared" si="4"/>
        <v>0</v>
      </c>
      <c r="S32" s="107"/>
      <c r="W32" s="59">
        <f>G32-SUMIFS(მიმართულებები!F:F,მიმართულებები!A:A,'ცვლილებების შეტანა'!B32,მიმართულებები!C:C, $Z$3)</f>
        <v>0</v>
      </c>
      <c r="X32" s="59">
        <f>G32-SUMIFS(მიმართულებები!F:F,მიმართულებები!A:A,'ცვლილებების შეტანა'!B32,მიმართულებები!C:C, $Z$2)</f>
        <v>0</v>
      </c>
      <c r="AA32" s="42">
        <f t="shared" si="5"/>
        <v>0</v>
      </c>
      <c r="AB32" s="42">
        <f>AA32-SUMIFS(მიმართულებები!U:U, მიმართულებები!A:A, 'ცვლილებების შეტანა'!B32)</f>
        <v>0</v>
      </c>
      <c r="AC32" s="42">
        <f t="shared" si="6"/>
        <v>0</v>
      </c>
    </row>
    <row r="33" spans="1:29">
      <c r="A33" s="32">
        <f t="shared" si="7"/>
        <v>182</v>
      </c>
      <c r="B33" s="33"/>
      <c r="C33" s="33"/>
      <c r="D33" s="34"/>
      <c r="E33" s="35"/>
      <c r="F33" s="36"/>
      <c r="G33" s="43"/>
      <c r="H33" s="37"/>
      <c r="I33" s="7"/>
      <c r="J33" s="7"/>
      <c r="K33" s="38">
        <f t="shared" si="0"/>
        <v>0</v>
      </c>
      <c r="L33" s="39">
        <f t="shared" si="1"/>
        <v>0</v>
      </c>
      <c r="M33" s="39">
        <f t="shared" si="2"/>
        <v>0</v>
      </c>
      <c r="N33" s="7"/>
      <c r="O33" s="40">
        <f t="shared" si="3"/>
        <v>0</v>
      </c>
      <c r="P33" s="40">
        <f>L33-SUMIFS(მიმართულებები!K:K, მიმართულებები!A:A, 'ცვლილებების შეტანა'!B33)</f>
        <v>0</v>
      </c>
      <c r="Q33" s="40">
        <f t="shared" si="4"/>
        <v>0</v>
      </c>
      <c r="W33" s="59">
        <f>G33-SUMIFS(მიმართულებები!F:F,მიმართულებები!A:A,'ცვლილებების შეტანა'!B33,მიმართულებები!C:C, $Z$3)</f>
        <v>0</v>
      </c>
      <c r="X33" s="59">
        <f>G33-SUMIFS(მიმართულებები!F:F,მიმართულებები!A:A,'ცვლილებების შეტანა'!B33,მიმართულებები!C:C, $Z$2)</f>
        <v>0</v>
      </c>
      <c r="AA33" s="42">
        <f t="shared" si="5"/>
        <v>0</v>
      </c>
      <c r="AB33" s="42">
        <f>AA33-SUMIFS(მიმართულებები!U:U, მიმართულებები!A:A, 'ცვლილებების შეტანა'!B33)</f>
        <v>0</v>
      </c>
      <c r="AC33" s="42">
        <f t="shared" si="6"/>
        <v>0</v>
      </c>
    </row>
    <row r="34" spans="1:29">
      <c r="A34" s="32">
        <f t="shared" si="7"/>
        <v>183</v>
      </c>
      <c r="B34" s="33"/>
      <c r="C34" s="33"/>
      <c r="D34" s="34"/>
      <c r="E34" s="35"/>
      <c r="F34" s="36"/>
      <c r="G34" s="43"/>
      <c r="H34" s="37"/>
      <c r="I34" s="7"/>
      <c r="J34" s="7"/>
      <c r="K34" s="38">
        <f t="shared" si="0"/>
        <v>0</v>
      </c>
      <c r="L34" s="39">
        <f t="shared" si="1"/>
        <v>0</v>
      </c>
      <c r="M34" s="39">
        <f t="shared" si="2"/>
        <v>0</v>
      </c>
      <c r="N34" s="7"/>
      <c r="O34" s="40">
        <f t="shared" si="3"/>
        <v>0</v>
      </c>
      <c r="P34" s="40">
        <f>L34-SUMIFS(მიმართულებები!K:K, მიმართულებები!A:A, 'ცვლილებების შეტანა'!B34)</f>
        <v>0</v>
      </c>
      <c r="Q34" s="40">
        <f t="shared" si="4"/>
        <v>0</v>
      </c>
      <c r="S34" s="57" t="s">
        <v>52</v>
      </c>
      <c r="W34" s="59">
        <f>G34-SUMIFS(მიმართულებები!F:F,მიმართულებები!A:A,'ცვლილებების შეტანა'!B34,მიმართულებები!C:C, $Z$3)</f>
        <v>0</v>
      </c>
      <c r="X34" s="59">
        <f>G34-SUMIFS(მიმართულებები!F:F,მიმართულებები!A:A,'ცვლილებების შეტანა'!B34,მიმართულებები!C:C, $Z$2)</f>
        <v>0</v>
      </c>
      <c r="AA34" s="42">
        <f t="shared" si="5"/>
        <v>0</v>
      </c>
      <c r="AB34" s="42">
        <f>AA34-SUMIFS(მიმართულებები!U:U, მიმართულებები!A:A, 'ცვლილებების შეტანა'!B34)</f>
        <v>0</v>
      </c>
      <c r="AC34" s="42">
        <f t="shared" si="6"/>
        <v>0</v>
      </c>
    </row>
    <row r="35" spans="1:29" ht="15" customHeight="1">
      <c r="A35" s="32">
        <f t="shared" si="7"/>
        <v>184</v>
      </c>
      <c r="B35" s="33"/>
      <c r="C35" s="33"/>
      <c r="D35" s="34"/>
      <c r="E35" s="35"/>
      <c r="F35" s="36"/>
      <c r="G35" s="43"/>
      <c r="H35" s="37"/>
      <c r="I35" s="7"/>
      <c r="J35" s="7"/>
      <c r="K35" s="38">
        <f t="shared" si="0"/>
        <v>0</v>
      </c>
      <c r="L35" s="39">
        <f t="shared" si="1"/>
        <v>0</v>
      </c>
      <c r="M35" s="39">
        <f t="shared" si="2"/>
        <v>0</v>
      </c>
      <c r="N35" s="7"/>
      <c r="O35" s="40">
        <f t="shared" si="3"/>
        <v>0</v>
      </c>
      <c r="P35" s="40">
        <f>L35-SUMIFS(მიმართულებები!K:K, მიმართულებები!A:A, 'ცვლილებების შეტანა'!B35)</f>
        <v>0</v>
      </c>
      <c r="Q35" s="40">
        <f t="shared" si="4"/>
        <v>0</v>
      </c>
      <c r="S35" s="108" t="s">
        <v>54</v>
      </c>
      <c r="W35" s="59">
        <f>G35-SUMIFS(მიმართულებები!F:F,მიმართულებები!A:A,'ცვლილებების შეტანა'!B35,მიმართულებები!C:C, $Z$3)</f>
        <v>0</v>
      </c>
      <c r="X35" s="59">
        <f>G35-SUMIFS(მიმართულებები!F:F,მიმართულებები!A:A,'ცვლილებების შეტანა'!B35,მიმართულებები!C:C, $Z$2)</f>
        <v>0</v>
      </c>
      <c r="AA35" s="42">
        <f t="shared" si="5"/>
        <v>0</v>
      </c>
      <c r="AB35" s="42">
        <f>AA35-SUMIFS(მიმართულებები!U:U, მიმართულებები!A:A, 'ცვლილებების შეტანა'!B35)</f>
        <v>0</v>
      </c>
      <c r="AC35" s="42">
        <f t="shared" si="6"/>
        <v>0</v>
      </c>
    </row>
    <row r="36" spans="1:29">
      <c r="A36" s="32">
        <f t="shared" si="7"/>
        <v>185</v>
      </c>
      <c r="B36" s="33"/>
      <c r="C36" s="33"/>
      <c r="D36" s="34"/>
      <c r="E36" s="35"/>
      <c r="F36" s="36"/>
      <c r="G36" s="43"/>
      <c r="H36" s="37"/>
      <c r="I36" s="7"/>
      <c r="J36" s="7"/>
      <c r="K36" s="38">
        <f t="shared" si="0"/>
        <v>0</v>
      </c>
      <c r="L36" s="39">
        <f t="shared" si="1"/>
        <v>0</v>
      </c>
      <c r="M36" s="39">
        <f t="shared" si="2"/>
        <v>0</v>
      </c>
      <c r="N36" s="7"/>
      <c r="O36" s="40">
        <f t="shared" si="3"/>
        <v>0</v>
      </c>
      <c r="P36" s="40">
        <f>L36-SUMIFS(მიმართულებები!K:K, მიმართულებები!A:A, 'ცვლილებების შეტანა'!B36)</f>
        <v>0</v>
      </c>
      <c r="Q36" s="40">
        <f t="shared" si="4"/>
        <v>0</v>
      </c>
      <c r="S36" s="109"/>
      <c r="W36" s="59">
        <f>G36-SUMIFS(მიმართულებები!F:F,მიმართულებები!A:A,'ცვლილებების შეტანა'!B36,მიმართულებები!C:C, $Z$3)</f>
        <v>0</v>
      </c>
      <c r="X36" s="59">
        <f>G36-SUMIFS(მიმართულებები!F:F,მიმართულებები!A:A,'ცვლილებების შეტანა'!B36,მიმართულებები!C:C, $Z$2)</f>
        <v>0</v>
      </c>
      <c r="AA36" s="42">
        <f t="shared" si="5"/>
        <v>0</v>
      </c>
      <c r="AB36" s="42">
        <f>AA36-SUMIFS(მიმართულებები!U:U, მიმართულებები!A:A, 'ცვლილებების შეტანა'!B36)</f>
        <v>0</v>
      </c>
      <c r="AC36" s="42">
        <f t="shared" si="6"/>
        <v>0</v>
      </c>
    </row>
    <row r="37" spans="1:29">
      <c r="A37" s="32">
        <f t="shared" si="7"/>
        <v>186</v>
      </c>
      <c r="B37" s="33"/>
      <c r="C37" s="33"/>
      <c r="D37" s="34"/>
      <c r="E37" s="35"/>
      <c r="F37" s="36"/>
      <c r="G37" s="43"/>
      <c r="H37" s="37"/>
      <c r="I37" s="7"/>
      <c r="J37" s="7"/>
      <c r="K37" s="38">
        <f t="shared" si="0"/>
        <v>0</v>
      </c>
      <c r="L37" s="39">
        <f t="shared" si="1"/>
        <v>0</v>
      </c>
      <c r="M37" s="39">
        <f t="shared" si="2"/>
        <v>0</v>
      </c>
      <c r="N37" s="7"/>
      <c r="O37" s="40">
        <f t="shared" si="3"/>
        <v>0</v>
      </c>
      <c r="P37" s="40">
        <f>L37-SUMIFS(მიმართულებები!K:K, მიმართულებები!A:A, 'ცვლილებების შეტანა'!B37)</f>
        <v>0</v>
      </c>
      <c r="Q37" s="40">
        <f t="shared" si="4"/>
        <v>0</v>
      </c>
      <c r="S37" s="109"/>
      <c r="W37" s="59">
        <f>G37-SUMIFS(მიმართულებები!F:F,მიმართულებები!A:A,'ცვლილებების შეტანა'!B37,მიმართულებები!C:C, $Z$3)</f>
        <v>0</v>
      </c>
      <c r="X37" s="59">
        <f>G37-SUMIFS(მიმართულებები!F:F,მიმართულებები!A:A,'ცვლილებების შეტანა'!B37,მიმართულებები!C:C, $Z$2)</f>
        <v>0</v>
      </c>
      <c r="AA37" s="42">
        <f t="shared" si="5"/>
        <v>0</v>
      </c>
      <c r="AB37" s="42">
        <f>AA37-SUMIFS(მიმართულებები!U:U, მიმართულებები!A:A, 'ცვლილებების შეტანა'!B37)</f>
        <v>0</v>
      </c>
      <c r="AC37" s="42">
        <f t="shared" si="6"/>
        <v>0</v>
      </c>
    </row>
    <row r="38" spans="1:29">
      <c r="A38" s="32">
        <f t="shared" si="7"/>
        <v>187</v>
      </c>
      <c r="B38" s="33"/>
      <c r="C38" s="33"/>
      <c r="D38" s="34"/>
      <c r="E38" s="35"/>
      <c r="F38" s="36"/>
      <c r="G38" s="43"/>
      <c r="H38" s="37"/>
      <c r="I38" s="7"/>
      <c r="J38" s="7"/>
      <c r="K38" s="38">
        <f t="shared" si="0"/>
        <v>0</v>
      </c>
      <c r="L38" s="39">
        <f t="shared" si="1"/>
        <v>0</v>
      </c>
      <c r="M38" s="39">
        <f t="shared" si="2"/>
        <v>0</v>
      </c>
      <c r="N38" s="7"/>
      <c r="O38" s="40">
        <f t="shared" si="3"/>
        <v>0</v>
      </c>
      <c r="P38" s="40">
        <f>L38-SUMIFS(მიმართულებები!K:K, მიმართულებები!A:A, 'ცვლილებების შეტანა'!B38)</f>
        <v>0</v>
      </c>
      <c r="Q38" s="40">
        <f t="shared" si="4"/>
        <v>0</v>
      </c>
      <c r="S38" s="109"/>
      <c r="W38" s="59">
        <f>G38-SUMIFS(მიმართულებები!F:F,მიმართულებები!A:A,'ცვლილებების შეტანა'!B38,მიმართულებები!C:C, $Z$3)</f>
        <v>0</v>
      </c>
      <c r="X38" s="59">
        <f>G38-SUMIFS(მიმართულებები!F:F,მიმართულებები!A:A,'ცვლილებების შეტანა'!B38,მიმართულებები!C:C, $Z$2)</f>
        <v>0</v>
      </c>
      <c r="AA38" s="42">
        <f t="shared" si="5"/>
        <v>0</v>
      </c>
      <c r="AB38" s="42">
        <f>AA38-SUMIFS(მიმართულებები!U:U, მიმართულებები!A:A, 'ცვლილებების შეტანა'!B38)</f>
        <v>0</v>
      </c>
      <c r="AC38" s="42">
        <f t="shared" si="6"/>
        <v>0</v>
      </c>
    </row>
    <row r="39" spans="1:29" ht="15" customHeight="1">
      <c r="A39" s="32">
        <f t="shared" si="7"/>
        <v>188</v>
      </c>
      <c r="B39" s="33"/>
      <c r="C39" s="33"/>
      <c r="D39" s="34"/>
      <c r="E39" s="35"/>
      <c r="F39" s="36"/>
      <c r="G39" s="43"/>
      <c r="H39" s="37"/>
      <c r="I39" s="7"/>
      <c r="J39" s="7"/>
      <c r="K39" s="38">
        <f t="shared" si="0"/>
        <v>0</v>
      </c>
      <c r="L39" s="39">
        <f t="shared" si="1"/>
        <v>0</v>
      </c>
      <c r="M39" s="39">
        <f t="shared" si="2"/>
        <v>0</v>
      </c>
      <c r="N39" s="7"/>
      <c r="O39" s="40">
        <f t="shared" si="3"/>
        <v>0</v>
      </c>
      <c r="P39" s="40">
        <f>L39-SUMIFS(მიმართულებები!K:K, მიმართულებები!A:A, 'ცვლილებების შეტანა'!B39)</f>
        <v>0</v>
      </c>
      <c r="Q39" s="40">
        <f t="shared" si="4"/>
        <v>0</v>
      </c>
      <c r="S39" s="109"/>
      <c r="W39" s="59">
        <f>G39-SUMIFS(მიმართულებები!F:F,მიმართულებები!A:A,'ცვლილებების შეტანა'!B39,მიმართულებები!C:C, $Z$3)</f>
        <v>0</v>
      </c>
      <c r="X39" s="59">
        <f>G39-SUMIFS(მიმართულებები!F:F,მიმართულებები!A:A,'ცვლილებების შეტანა'!B39,მიმართულებები!C:C, $Z$2)</f>
        <v>0</v>
      </c>
      <c r="AA39" s="42">
        <f t="shared" si="5"/>
        <v>0</v>
      </c>
      <c r="AB39" s="42">
        <f>AA39-SUMIFS(მიმართულებები!U:U, მიმართულებები!A:A, 'ცვლილებების შეტანა'!B39)</f>
        <v>0</v>
      </c>
      <c r="AC39" s="42">
        <f t="shared" si="6"/>
        <v>0</v>
      </c>
    </row>
    <row r="40" spans="1:29">
      <c r="A40" s="32">
        <f t="shared" si="7"/>
        <v>189</v>
      </c>
      <c r="B40" s="33"/>
      <c r="C40" s="33"/>
      <c r="D40" s="34"/>
      <c r="E40" s="35"/>
      <c r="F40" s="36"/>
      <c r="G40" s="47"/>
      <c r="H40" s="48"/>
      <c r="I40" s="7"/>
      <c r="J40" s="7"/>
      <c r="K40" s="38">
        <f t="shared" si="0"/>
        <v>0</v>
      </c>
      <c r="L40" s="39">
        <f t="shared" si="1"/>
        <v>0</v>
      </c>
      <c r="M40" s="39">
        <f t="shared" si="2"/>
        <v>0</v>
      </c>
      <c r="N40" s="7"/>
      <c r="O40" s="40">
        <f t="shared" si="3"/>
        <v>0</v>
      </c>
      <c r="P40" s="40">
        <f>L40-SUMIFS(მიმართულებები!K:K, მიმართულებები!A:A, 'ცვლილებების შეტანა'!B40)</f>
        <v>0</v>
      </c>
      <c r="Q40" s="40">
        <f t="shared" si="4"/>
        <v>0</v>
      </c>
      <c r="S40" s="109"/>
      <c r="W40" s="59">
        <f>G40-SUMIFS(მიმართულებები!F:F,მიმართულებები!A:A,'ცვლილებების შეტანა'!B40,მიმართულებები!C:C, $Z$3)</f>
        <v>0</v>
      </c>
      <c r="X40" s="59">
        <f>G40-SUMIFS(მიმართულებები!F:F,მიმართულებები!A:A,'ცვლილებების შეტანა'!B40,მიმართულებები!C:C, $Z$2)</f>
        <v>0</v>
      </c>
      <c r="AA40" s="42">
        <f t="shared" si="5"/>
        <v>0</v>
      </c>
      <c r="AB40" s="42">
        <f>AA40-SUMIFS(მიმართულებები!U:U, მიმართულებები!A:A, 'ცვლილებების შეტანა'!B40)</f>
        <v>0</v>
      </c>
      <c r="AC40" s="42">
        <f t="shared" si="6"/>
        <v>0</v>
      </c>
    </row>
    <row r="41" spans="1:29">
      <c r="A41" s="32">
        <f t="shared" si="7"/>
        <v>190</v>
      </c>
      <c r="B41" s="33"/>
      <c r="C41" s="33"/>
      <c r="D41" s="34"/>
      <c r="E41" s="35"/>
      <c r="F41" s="36"/>
      <c r="G41" s="47"/>
      <c r="H41" s="48"/>
      <c r="I41" s="7"/>
      <c r="J41" s="7"/>
      <c r="K41" s="38">
        <f t="shared" si="0"/>
        <v>0</v>
      </c>
      <c r="L41" s="39">
        <f t="shared" si="1"/>
        <v>0</v>
      </c>
      <c r="M41" s="39">
        <f t="shared" si="2"/>
        <v>0</v>
      </c>
      <c r="N41" s="7"/>
      <c r="O41" s="40">
        <f t="shared" si="3"/>
        <v>0</v>
      </c>
      <c r="P41" s="40">
        <f>L41-SUMIFS(მიმართულებები!K:K, მიმართულებები!A:A, 'ცვლილებების შეტანა'!B41)</f>
        <v>0</v>
      </c>
      <c r="Q41" s="40">
        <f t="shared" si="4"/>
        <v>0</v>
      </c>
      <c r="S41" s="109"/>
      <c r="W41" s="59">
        <f>G41-SUMIFS(მიმართულებები!F:F,მიმართულებები!A:A,'ცვლილებების შეტანა'!B41,მიმართულებები!C:C, $Z$3)</f>
        <v>0</v>
      </c>
      <c r="X41" s="59">
        <f>G41-SUMIFS(მიმართულებები!F:F,მიმართულებები!A:A,'ცვლილებების შეტანა'!B41,მიმართულებები!C:C, $Z$2)</f>
        <v>0</v>
      </c>
      <c r="AA41" s="42">
        <f t="shared" si="5"/>
        <v>0</v>
      </c>
      <c r="AB41" s="42">
        <f>AA41-SUMIFS(მიმართულებები!U:U, მიმართულებები!A:A, 'ცვლილებების შეტანა'!B41)</f>
        <v>0</v>
      </c>
      <c r="AC41" s="42">
        <f t="shared" si="6"/>
        <v>0</v>
      </c>
    </row>
    <row r="42" spans="1:29">
      <c r="A42" s="32">
        <f t="shared" si="7"/>
        <v>191</v>
      </c>
      <c r="B42" s="33"/>
      <c r="C42" s="33"/>
      <c r="D42" s="34"/>
      <c r="E42" s="35"/>
      <c r="F42" s="36"/>
      <c r="G42" s="43"/>
      <c r="H42" s="37"/>
      <c r="I42" s="7"/>
      <c r="J42" s="7"/>
      <c r="K42" s="38">
        <f t="shared" si="0"/>
        <v>0</v>
      </c>
      <c r="L42" s="39">
        <f t="shared" si="1"/>
        <v>0</v>
      </c>
      <c r="M42" s="39">
        <f t="shared" si="2"/>
        <v>0</v>
      </c>
      <c r="N42" s="7"/>
      <c r="O42" s="40">
        <f t="shared" si="3"/>
        <v>0</v>
      </c>
      <c r="P42" s="40">
        <f>L42-SUMIFS(მიმართულებები!K:K, მიმართულებები!A:A, 'ცვლილებების შეტანა'!B42)</f>
        <v>0</v>
      </c>
      <c r="Q42" s="40">
        <f t="shared" si="4"/>
        <v>0</v>
      </c>
      <c r="S42" s="109"/>
      <c r="W42" s="59">
        <f>G42-SUMIFS(მიმართულებები!F:F,მიმართულებები!A:A,'ცვლილებების შეტანა'!B42,მიმართულებები!C:C, $Z$3)</f>
        <v>0</v>
      </c>
      <c r="X42" s="59">
        <f>G42-SUMIFS(მიმართულებები!F:F,მიმართულებები!A:A,'ცვლილებების შეტანა'!B42,მიმართულებები!C:C, $Z$2)</f>
        <v>0</v>
      </c>
      <c r="AA42" s="42">
        <f t="shared" si="5"/>
        <v>0</v>
      </c>
      <c r="AB42" s="42">
        <f>AA42-SUMIFS(მიმართულებები!U:U, მიმართულებები!A:A, 'ცვლილებების შეტანა'!B42)</f>
        <v>0</v>
      </c>
      <c r="AC42" s="42">
        <f t="shared" si="6"/>
        <v>0</v>
      </c>
    </row>
    <row r="43" spans="1:29">
      <c r="A43" s="32">
        <f t="shared" si="7"/>
        <v>192</v>
      </c>
      <c r="B43" s="33"/>
      <c r="C43" s="33"/>
      <c r="D43" s="34"/>
      <c r="E43" s="35"/>
      <c r="F43" s="36"/>
      <c r="G43" s="43"/>
      <c r="H43" s="37"/>
      <c r="I43" s="7"/>
      <c r="J43" s="7"/>
      <c r="K43" s="38">
        <f t="shared" si="0"/>
        <v>0</v>
      </c>
      <c r="L43" s="39">
        <f t="shared" si="1"/>
        <v>0</v>
      </c>
      <c r="M43" s="39">
        <f t="shared" si="2"/>
        <v>0</v>
      </c>
      <c r="N43" s="7"/>
      <c r="O43" s="40">
        <f t="shared" si="3"/>
        <v>0</v>
      </c>
      <c r="P43" s="40">
        <f>L43-SUMIFS(მიმართულებები!K:K, მიმართულებები!A:A, 'ცვლილებების შეტანა'!B43)</f>
        <v>0</v>
      </c>
      <c r="Q43" s="40">
        <f t="shared" si="4"/>
        <v>0</v>
      </c>
      <c r="S43" s="109"/>
      <c r="W43" s="59">
        <f>G43-SUMIFS(მიმართულებები!F:F,მიმართულებები!A:A,'ცვლილებების შეტანა'!B43,მიმართულებები!C:C, $Z$3)</f>
        <v>0</v>
      </c>
      <c r="X43" s="59">
        <f>G43-SUMIFS(მიმართულებები!F:F,მიმართულებები!A:A,'ცვლილებების შეტანა'!B43,მიმართულებები!C:C, $Z$2)</f>
        <v>0</v>
      </c>
      <c r="AA43" s="42">
        <f t="shared" si="5"/>
        <v>0</v>
      </c>
      <c r="AB43" s="42">
        <f>AA43-SUMIFS(მიმართულებები!U:U, მიმართულებები!A:A, 'ცვლილებების შეტანა'!B43)</f>
        <v>0</v>
      </c>
      <c r="AC43" s="42">
        <f t="shared" si="6"/>
        <v>0</v>
      </c>
    </row>
    <row r="44" spans="1:29">
      <c r="A44" s="32">
        <f t="shared" si="7"/>
        <v>193</v>
      </c>
      <c r="B44" s="33"/>
      <c r="C44" s="33"/>
      <c r="D44" s="34"/>
      <c r="E44" s="35"/>
      <c r="F44" s="36"/>
      <c r="G44" s="43"/>
      <c r="H44" s="37"/>
      <c r="I44" s="7"/>
      <c r="J44" s="7"/>
      <c r="K44" s="38">
        <f t="shared" si="0"/>
        <v>0</v>
      </c>
      <c r="L44" s="39">
        <f t="shared" si="1"/>
        <v>0</v>
      </c>
      <c r="M44" s="39">
        <f t="shared" si="2"/>
        <v>0</v>
      </c>
      <c r="N44" s="7"/>
      <c r="O44" s="40">
        <f t="shared" si="3"/>
        <v>0</v>
      </c>
      <c r="P44" s="40">
        <f>L44-SUMIFS(მიმართულებები!K:K, მიმართულებები!A:A, 'ცვლილებების შეტანა'!B44)</f>
        <v>0</v>
      </c>
      <c r="Q44" s="40">
        <f t="shared" si="4"/>
        <v>0</v>
      </c>
      <c r="S44" s="110"/>
      <c r="W44" s="59">
        <f>G44-SUMIFS(მიმართულებები!F:F,მიმართულებები!A:A,'ცვლილებების შეტანა'!B44,მიმართულებები!C:C, $Z$3)</f>
        <v>0</v>
      </c>
      <c r="X44" s="59">
        <f>G44-SUMIFS(მიმართულებები!F:F,მიმართულებები!A:A,'ცვლილებების შეტანა'!B44,მიმართულებები!C:C, $Z$2)</f>
        <v>0</v>
      </c>
      <c r="AA44" s="42">
        <f t="shared" si="5"/>
        <v>0</v>
      </c>
      <c r="AB44" s="42">
        <f>AA44-SUMIFS(მიმართულებები!U:U, მიმართულებები!A:A, 'ცვლილებების შეტანა'!B44)</f>
        <v>0</v>
      </c>
      <c r="AC44" s="42">
        <f t="shared" si="6"/>
        <v>0</v>
      </c>
    </row>
    <row r="45" spans="1:29">
      <c r="A45" s="32">
        <f t="shared" si="7"/>
        <v>194</v>
      </c>
      <c r="B45" s="33"/>
      <c r="C45" s="33"/>
      <c r="D45" s="34"/>
      <c r="E45" s="35"/>
      <c r="F45" s="36"/>
      <c r="G45" s="43"/>
      <c r="H45" s="37"/>
      <c r="I45" s="7"/>
      <c r="J45" s="7"/>
      <c r="K45" s="38">
        <f t="shared" si="0"/>
        <v>0</v>
      </c>
      <c r="L45" s="39">
        <f t="shared" si="1"/>
        <v>0</v>
      </c>
      <c r="M45" s="39">
        <f t="shared" si="2"/>
        <v>0</v>
      </c>
      <c r="N45" s="7"/>
      <c r="O45" s="40">
        <f t="shared" si="3"/>
        <v>0</v>
      </c>
      <c r="P45" s="40">
        <f>L45-SUMIFS(მიმართულებები!K:K, მიმართულებები!A:A, 'ცვლილებების შეტანა'!B45)</f>
        <v>0</v>
      </c>
      <c r="Q45" s="40">
        <f t="shared" si="4"/>
        <v>0</v>
      </c>
      <c r="S45" s="58"/>
      <c r="W45" s="59">
        <f>G45-SUMIFS(მიმართულებები!F:F,მიმართულებები!A:A,'ცვლილებების შეტანა'!B45,მიმართულებები!C:C, $Z$3)</f>
        <v>0</v>
      </c>
      <c r="X45" s="59">
        <f>G45-SUMIFS(მიმართულებები!F:F,მიმართულებები!A:A,'ცვლილებების შეტანა'!B45,მიმართულებები!C:C, $Z$2)</f>
        <v>0</v>
      </c>
      <c r="AA45" s="42">
        <f t="shared" si="5"/>
        <v>0</v>
      </c>
      <c r="AB45" s="42">
        <f>AA45-SUMIFS(მიმართულებები!U:U, მიმართულებები!A:A, 'ცვლილებების შეტანა'!B45)</f>
        <v>0</v>
      </c>
      <c r="AC45" s="42">
        <f t="shared" si="6"/>
        <v>0</v>
      </c>
    </row>
    <row r="46" spans="1:29">
      <c r="A46" s="32">
        <f t="shared" si="7"/>
        <v>195</v>
      </c>
      <c r="B46" s="33"/>
      <c r="C46" s="33"/>
      <c r="D46" s="34"/>
      <c r="E46" s="35"/>
      <c r="F46" s="36"/>
      <c r="G46" s="43"/>
      <c r="H46" s="37"/>
      <c r="I46" s="7"/>
      <c r="J46" s="7"/>
      <c r="K46" s="38">
        <f t="shared" si="0"/>
        <v>0</v>
      </c>
      <c r="L46" s="39">
        <f t="shared" si="1"/>
        <v>0</v>
      </c>
      <c r="M46" s="39">
        <f t="shared" si="2"/>
        <v>0</v>
      </c>
      <c r="N46" s="7"/>
      <c r="O46" s="40">
        <f t="shared" si="3"/>
        <v>0</v>
      </c>
      <c r="P46" s="40">
        <f>L46-SUMIFS(მიმართულებები!K:K, მიმართულებები!A:A, 'ცვლილებების შეტანა'!B46)</f>
        <v>0</v>
      </c>
      <c r="Q46" s="40">
        <f t="shared" si="4"/>
        <v>0</v>
      </c>
      <c r="S46" s="57" t="s">
        <v>55</v>
      </c>
      <c r="W46" s="59">
        <f>G46-SUMIFS(მიმართულებები!F:F,მიმართულებები!A:A,'ცვლილებების შეტანა'!B46,მიმართულებები!C:C, $Z$3)</f>
        <v>0</v>
      </c>
      <c r="X46" s="59">
        <f>G46-SUMIFS(მიმართულებები!F:F,მიმართულებები!A:A,'ცვლილებების შეტანა'!B46,მიმართულებები!C:C, $Z$2)</f>
        <v>0</v>
      </c>
      <c r="AA46" s="42">
        <f t="shared" si="5"/>
        <v>0</v>
      </c>
      <c r="AB46" s="42">
        <f>AA46-SUMIFS(მიმართულებები!U:U, მიმართულებები!A:A, 'ცვლილებების შეტანა'!B46)</f>
        <v>0</v>
      </c>
      <c r="AC46" s="42">
        <f t="shared" si="6"/>
        <v>0</v>
      </c>
    </row>
    <row r="47" spans="1:29" ht="15" customHeight="1">
      <c r="A47" s="32">
        <f t="shared" si="7"/>
        <v>196</v>
      </c>
      <c r="B47" s="33"/>
      <c r="C47" s="33"/>
      <c r="D47" s="34"/>
      <c r="E47" s="35"/>
      <c r="F47" s="36"/>
      <c r="G47" s="43"/>
      <c r="H47" s="37"/>
      <c r="I47" s="7"/>
      <c r="J47" s="7"/>
      <c r="K47" s="38">
        <f t="shared" si="0"/>
        <v>0</v>
      </c>
      <c r="L47" s="39">
        <f t="shared" si="1"/>
        <v>0</v>
      </c>
      <c r="M47" s="39">
        <f t="shared" si="2"/>
        <v>0</v>
      </c>
      <c r="N47" s="7"/>
      <c r="O47" s="40">
        <f t="shared" si="3"/>
        <v>0</v>
      </c>
      <c r="P47" s="40">
        <f>L47-SUMIFS(მიმართულებები!K:K, მიმართულებები!A:A, 'ცვლილებების შეტანა'!B47)</f>
        <v>0</v>
      </c>
      <c r="Q47" s="40">
        <f t="shared" si="4"/>
        <v>0</v>
      </c>
      <c r="S47" s="111" t="s">
        <v>56</v>
      </c>
      <c r="W47" s="59">
        <f>G47-SUMIFS(მიმართულებები!F:F,მიმართულებები!A:A,'ცვლილებების შეტანა'!B47,მიმართულებები!C:C, $Z$3)</f>
        <v>0</v>
      </c>
      <c r="X47" s="59">
        <f>G47-SUMIFS(მიმართულებები!F:F,მიმართულებები!A:A,'ცვლილებების შეტანა'!B47,მიმართულებები!C:C, $Z$2)</f>
        <v>0</v>
      </c>
      <c r="AA47" s="42">
        <f t="shared" si="5"/>
        <v>0</v>
      </c>
      <c r="AB47" s="42">
        <f>AA47-SUMIFS(მიმართულებები!U:U, მიმართულებები!A:A, 'ცვლილებების შეტანა'!B47)</f>
        <v>0</v>
      </c>
      <c r="AC47" s="42">
        <f t="shared" si="6"/>
        <v>0</v>
      </c>
    </row>
    <row r="48" spans="1:29">
      <c r="A48" s="32">
        <f t="shared" si="7"/>
        <v>197</v>
      </c>
      <c r="B48" s="33"/>
      <c r="C48" s="33"/>
      <c r="D48" s="34"/>
      <c r="E48" s="35"/>
      <c r="F48" s="36"/>
      <c r="G48" s="43"/>
      <c r="H48" s="37"/>
      <c r="I48" s="7"/>
      <c r="J48" s="7"/>
      <c r="K48" s="38">
        <f t="shared" si="0"/>
        <v>0</v>
      </c>
      <c r="L48" s="39">
        <f t="shared" si="1"/>
        <v>0</v>
      </c>
      <c r="M48" s="39">
        <f t="shared" si="2"/>
        <v>0</v>
      </c>
      <c r="N48" s="7"/>
      <c r="O48" s="40">
        <f t="shared" si="3"/>
        <v>0</v>
      </c>
      <c r="P48" s="40">
        <f>L48-SUMIFS(მიმართულებები!K:K, მიმართულებები!A:A, 'ცვლილებების შეტანა'!B48)</f>
        <v>0</v>
      </c>
      <c r="Q48" s="40">
        <f t="shared" si="4"/>
        <v>0</v>
      </c>
      <c r="S48" s="111"/>
      <c r="W48" s="59">
        <f>G48-SUMIFS(მიმართულებები!F:F,მიმართულებები!A:A,'ცვლილებების შეტანა'!B48,მიმართულებები!C:C, $Z$3)</f>
        <v>0</v>
      </c>
      <c r="X48" s="59">
        <f>G48-SUMIFS(მიმართულებები!F:F,მიმართულებები!A:A,'ცვლილებების შეტანა'!B48,მიმართულებები!C:C, $Z$2)</f>
        <v>0</v>
      </c>
      <c r="AA48" s="42">
        <f t="shared" si="5"/>
        <v>0</v>
      </c>
      <c r="AB48" s="42">
        <f>AA48-SUMIFS(მიმართულებები!U:U, მიმართულებები!A:A, 'ცვლილებების შეტანა'!B48)</f>
        <v>0</v>
      </c>
      <c r="AC48" s="42">
        <f t="shared" si="6"/>
        <v>0</v>
      </c>
    </row>
    <row r="49" spans="1:29">
      <c r="A49" s="32">
        <f t="shared" si="7"/>
        <v>198</v>
      </c>
      <c r="B49" s="33"/>
      <c r="C49" s="33"/>
      <c r="D49" s="34"/>
      <c r="E49" s="35"/>
      <c r="F49" s="36"/>
      <c r="G49" s="47"/>
      <c r="H49" s="37"/>
      <c r="I49" s="7"/>
      <c r="J49" s="7"/>
      <c r="K49" s="38">
        <f t="shared" si="0"/>
        <v>0</v>
      </c>
      <c r="L49" s="39">
        <f t="shared" si="1"/>
        <v>0</v>
      </c>
      <c r="M49" s="39">
        <f t="shared" si="2"/>
        <v>0</v>
      </c>
      <c r="N49" s="7"/>
      <c r="O49" s="40">
        <f t="shared" si="3"/>
        <v>0</v>
      </c>
      <c r="P49" s="40">
        <f>L49-SUMIFS(მიმართულებები!K:K, მიმართულებები!A:A, 'ცვლილებების შეტანა'!B49)</f>
        <v>0</v>
      </c>
      <c r="Q49" s="40">
        <f t="shared" si="4"/>
        <v>0</v>
      </c>
      <c r="S49" s="111"/>
      <c r="W49" s="59">
        <f>G49-SUMIFS(მიმართულებები!F:F,მიმართულებები!A:A,'ცვლილებების შეტანა'!B49,მიმართულებები!C:C, $Z$3)</f>
        <v>0</v>
      </c>
      <c r="X49" s="59">
        <f>G49-SUMIFS(მიმართულებები!F:F,მიმართულებები!A:A,'ცვლილებების შეტანა'!B49,მიმართულებები!C:C, $Z$2)</f>
        <v>0</v>
      </c>
      <c r="AA49" s="42">
        <f t="shared" si="5"/>
        <v>0</v>
      </c>
      <c r="AB49" s="42">
        <f>AA49-SUMIFS(მიმართულებები!U:U, მიმართულებები!A:A, 'ცვლილებების შეტანა'!B49)</f>
        <v>0</v>
      </c>
      <c r="AC49" s="42">
        <f t="shared" si="6"/>
        <v>0</v>
      </c>
    </row>
    <row r="50" spans="1:29">
      <c r="A50" s="32">
        <f t="shared" si="7"/>
        <v>199</v>
      </c>
      <c r="B50" s="33"/>
      <c r="C50" s="33"/>
      <c r="D50" s="34"/>
      <c r="E50" s="35"/>
      <c r="F50" s="36"/>
      <c r="G50" s="47"/>
      <c r="H50" s="37"/>
      <c r="I50" s="7"/>
      <c r="J50" s="7"/>
      <c r="K50" s="38">
        <f t="shared" si="0"/>
        <v>0</v>
      </c>
      <c r="L50" s="39">
        <f t="shared" si="1"/>
        <v>0</v>
      </c>
      <c r="M50" s="39">
        <f t="shared" si="2"/>
        <v>0</v>
      </c>
      <c r="N50" s="7"/>
      <c r="O50" s="40">
        <f t="shared" si="3"/>
        <v>0</v>
      </c>
      <c r="P50" s="40">
        <f>L50-SUMIFS(მიმართულებები!K:K, მიმართულებები!A:A, 'ცვლილებების შეტანა'!B50)</f>
        <v>0</v>
      </c>
      <c r="Q50" s="40">
        <f t="shared" si="4"/>
        <v>0</v>
      </c>
      <c r="S50" s="111"/>
      <c r="W50" s="59">
        <f>G50-SUMIFS(მიმართულებები!F:F,მიმართულებები!A:A,'ცვლილებების შეტანა'!B50,მიმართულებები!C:C, $Z$3)</f>
        <v>0</v>
      </c>
      <c r="X50" s="59">
        <f>G50-SUMIFS(მიმართულებები!F:F,მიმართულებები!A:A,'ცვლილებების შეტანა'!B50,მიმართულებები!C:C, $Z$2)</f>
        <v>0</v>
      </c>
      <c r="AA50" s="42">
        <f t="shared" si="5"/>
        <v>0</v>
      </c>
      <c r="AB50" s="42">
        <f>AA50-SUMIFS(მიმართულებები!U:U, მიმართულებები!A:A, 'ცვლილებების შეტანა'!B50)</f>
        <v>0</v>
      </c>
      <c r="AC50" s="42">
        <f t="shared" si="6"/>
        <v>0</v>
      </c>
    </row>
    <row r="51" spans="1:29">
      <c r="A51" s="32">
        <f t="shared" si="7"/>
        <v>200</v>
      </c>
      <c r="B51" s="33"/>
      <c r="C51" s="33"/>
      <c r="D51" s="34"/>
      <c r="E51" s="35"/>
      <c r="F51" s="36"/>
      <c r="G51" s="47"/>
      <c r="H51" s="48"/>
      <c r="I51" s="7"/>
      <c r="J51" s="7"/>
      <c r="K51" s="38">
        <f t="shared" si="0"/>
        <v>0</v>
      </c>
      <c r="L51" s="39">
        <f t="shared" si="1"/>
        <v>0</v>
      </c>
      <c r="M51" s="39">
        <f t="shared" si="2"/>
        <v>0</v>
      </c>
      <c r="N51" s="7"/>
      <c r="O51" s="40">
        <f t="shared" si="3"/>
        <v>0</v>
      </c>
      <c r="P51" s="40">
        <f>L51-SUMIFS(მიმართულებები!K:K, მიმართულებები!A:A, 'ცვლილებების შეტანა'!B51)</f>
        <v>0</v>
      </c>
      <c r="Q51" s="40">
        <f t="shared" si="4"/>
        <v>0</v>
      </c>
      <c r="S51" s="111"/>
      <c r="W51" s="59">
        <f>G51-SUMIFS(მიმართულებები!F:F,მიმართულებები!A:A,'ცვლილებების შეტანა'!B51,მიმართულებები!C:C, $Z$3)</f>
        <v>0</v>
      </c>
      <c r="X51" s="59">
        <f>G51-SUMIFS(მიმართულებები!F:F,მიმართულებები!A:A,'ცვლილებების შეტანა'!B51,მიმართულებები!C:C, $Z$2)</f>
        <v>0</v>
      </c>
      <c r="AA51" s="42">
        <f t="shared" si="5"/>
        <v>0</v>
      </c>
      <c r="AB51" s="42">
        <f>AA51-SUMIFS(მიმართულებები!U:U, მიმართულებები!A:A, 'ცვლილებების შეტანა'!B51)</f>
        <v>0</v>
      </c>
      <c r="AC51" s="42">
        <f t="shared" si="6"/>
        <v>0</v>
      </c>
    </row>
    <row r="52" spans="1:29">
      <c r="A52" s="32">
        <f t="shared" si="7"/>
        <v>201</v>
      </c>
      <c r="B52" s="33"/>
      <c r="C52" s="33"/>
      <c r="D52" s="34"/>
      <c r="E52" s="35"/>
      <c r="F52" s="36"/>
      <c r="G52" s="47"/>
      <c r="H52" s="48"/>
      <c r="I52" s="7"/>
      <c r="J52" s="7"/>
      <c r="K52" s="38">
        <f t="shared" si="0"/>
        <v>0</v>
      </c>
      <c r="L52" s="39">
        <f t="shared" si="1"/>
        <v>0</v>
      </c>
      <c r="M52" s="39">
        <f t="shared" si="2"/>
        <v>0</v>
      </c>
      <c r="N52" s="7"/>
      <c r="O52" s="40">
        <f t="shared" si="3"/>
        <v>0</v>
      </c>
      <c r="P52" s="40">
        <f>L52-SUMIFS(მიმართულებები!K:K, მიმართულებები!A:A, 'ცვლილებების შეტანა'!B52)</f>
        <v>0</v>
      </c>
      <c r="Q52" s="40">
        <f t="shared" si="4"/>
        <v>0</v>
      </c>
      <c r="S52" s="111"/>
      <c r="W52" s="59">
        <f>G52-SUMIFS(მიმართულებები!F:F,მიმართულებები!A:A,'ცვლილებების შეტანა'!B52,მიმართულებები!C:C, $Z$3)</f>
        <v>0</v>
      </c>
      <c r="X52" s="59">
        <f>G52-SUMIFS(მიმართულებები!F:F,მიმართულებები!A:A,'ცვლილებების შეტანა'!B52,მიმართულებები!C:C, $Z$2)</f>
        <v>0</v>
      </c>
      <c r="AA52" s="42">
        <f t="shared" si="5"/>
        <v>0</v>
      </c>
      <c r="AB52" s="42">
        <f>AA52-SUMIFS(მიმართულებები!U:U, მიმართულებები!A:A, 'ცვლილებების შეტანა'!B52)</f>
        <v>0</v>
      </c>
      <c r="AC52" s="42">
        <f t="shared" si="6"/>
        <v>0</v>
      </c>
    </row>
    <row r="53" spans="1:29">
      <c r="A53" s="32">
        <f t="shared" si="7"/>
        <v>202</v>
      </c>
      <c r="B53" s="33"/>
      <c r="C53" s="33"/>
      <c r="D53" s="34"/>
      <c r="E53" s="35"/>
      <c r="F53" s="36"/>
      <c r="G53" s="47"/>
      <c r="H53" s="48"/>
      <c r="I53" s="7"/>
      <c r="J53" s="7"/>
      <c r="K53" s="38">
        <f t="shared" si="0"/>
        <v>0</v>
      </c>
      <c r="L53" s="39">
        <f t="shared" si="1"/>
        <v>0</v>
      </c>
      <c r="M53" s="39">
        <f t="shared" si="2"/>
        <v>0</v>
      </c>
      <c r="N53" s="7"/>
      <c r="O53" s="40">
        <f t="shared" si="3"/>
        <v>0</v>
      </c>
      <c r="P53" s="40">
        <f>L53-SUMIFS(მიმართულებები!K:K, მიმართულებები!A:A, 'ცვლილებების შეტანა'!B53)</f>
        <v>0</v>
      </c>
      <c r="Q53" s="40">
        <f t="shared" si="4"/>
        <v>0</v>
      </c>
      <c r="S53" s="111"/>
      <c r="W53" s="59">
        <f>G53-SUMIFS(მიმართულებები!F:F,მიმართულებები!A:A,'ცვლილებების შეტანა'!B53,მიმართულებები!C:C, $Z$3)</f>
        <v>0</v>
      </c>
      <c r="X53" s="59">
        <f>G53-SUMIFS(მიმართულებები!F:F,მიმართულებები!A:A,'ცვლილებების შეტანა'!B53,მიმართულებები!C:C, $Z$2)</f>
        <v>0</v>
      </c>
      <c r="AA53" s="42">
        <f t="shared" si="5"/>
        <v>0</v>
      </c>
      <c r="AB53" s="42">
        <f>AA53-SUMIFS(მიმართულებები!U:U, მიმართულებები!A:A, 'ცვლილებების შეტანა'!B53)</f>
        <v>0</v>
      </c>
      <c r="AC53" s="42">
        <f t="shared" si="6"/>
        <v>0</v>
      </c>
    </row>
    <row r="54" spans="1:29">
      <c r="A54" s="32">
        <f t="shared" si="7"/>
        <v>203</v>
      </c>
      <c r="B54" s="33"/>
      <c r="C54" s="33"/>
      <c r="D54" s="34"/>
      <c r="E54" s="35"/>
      <c r="F54" s="36"/>
      <c r="G54" s="47"/>
      <c r="H54" s="48"/>
      <c r="I54" s="7"/>
      <c r="J54" s="7"/>
      <c r="K54" s="38">
        <f t="shared" si="0"/>
        <v>0</v>
      </c>
      <c r="L54" s="39">
        <f t="shared" si="1"/>
        <v>0</v>
      </c>
      <c r="M54" s="39">
        <f t="shared" si="2"/>
        <v>0</v>
      </c>
      <c r="N54" s="7"/>
      <c r="O54" s="40">
        <f t="shared" si="3"/>
        <v>0</v>
      </c>
      <c r="P54" s="40">
        <f>L54-SUMIFS(მიმართულებები!K:K, მიმართულებები!A:A, 'ცვლილებების შეტანა'!B54)</f>
        <v>0</v>
      </c>
      <c r="Q54" s="40">
        <f t="shared" si="4"/>
        <v>0</v>
      </c>
      <c r="S54" s="111"/>
      <c r="W54" s="59">
        <f>G54-SUMIFS(მიმართულებები!F:F,მიმართულებები!A:A,'ცვლილებების შეტანა'!B54,მიმართულებები!C:C, $Z$3)</f>
        <v>0</v>
      </c>
      <c r="X54" s="59">
        <f>G54-SUMIFS(მიმართულებები!F:F,მიმართულებები!A:A,'ცვლილებების შეტანა'!B54,მიმართულებები!C:C, $Z$2)</f>
        <v>0</v>
      </c>
      <c r="AA54" s="42">
        <f t="shared" si="5"/>
        <v>0</v>
      </c>
      <c r="AB54" s="42">
        <f>AA54-SUMIFS(მიმართულებები!U:U, მიმართულებები!A:A, 'ცვლილებების შეტანა'!B54)</f>
        <v>0</v>
      </c>
      <c r="AC54" s="42">
        <f t="shared" si="6"/>
        <v>0</v>
      </c>
    </row>
    <row r="55" spans="1:29">
      <c r="A55" s="32">
        <f t="shared" si="7"/>
        <v>204</v>
      </c>
      <c r="B55" s="33"/>
      <c r="C55" s="33"/>
      <c r="D55" s="34"/>
      <c r="E55" s="35"/>
      <c r="F55" s="36"/>
      <c r="G55" s="47"/>
      <c r="H55" s="48"/>
      <c r="I55" s="7"/>
      <c r="J55" s="7"/>
      <c r="K55" s="38">
        <f t="shared" si="0"/>
        <v>0</v>
      </c>
      <c r="L55" s="39">
        <f t="shared" si="1"/>
        <v>0</v>
      </c>
      <c r="M55" s="39">
        <f t="shared" si="2"/>
        <v>0</v>
      </c>
      <c r="N55" s="7"/>
      <c r="O55" s="40">
        <f t="shared" si="3"/>
        <v>0</v>
      </c>
      <c r="P55" s="40">
        <f>L55-SUMIFS(მიმართულებები!K:K, მიმართულებები!A:A, 'ცვლილებების შეტანა'!B55)</f>
        <v>0</v>
      </c>
      <c r="Q55" s="40">
        <f t="shared" si="4"/>
        <v>0</v>
      </c>
      <c r="S55" s="111"/>
      <c r="W55" s="59">
        <f>G55-SUMIFS(მიმართულებები!F:F,მიმართულებები!A:A,'ცვლილებების შეტანა'!B55,მიმართულებები!C:C, $Z$3)</f>
        <v>0</v>
      </c>
      <c r="X55" s="59">
        <f>G55-SUMIFS(მიმართულებები!F:F,მიმართულებები!A:A,'ცვლილებების შეტანა'!B55,მიმართულებები!C:C, $Z$2)</f>
        <v>0</v>
      </c>
      <c r="AA55" s="42">
        <f t="shared" si="5"/>
        <v>0</v>
      </c>
      <c r="AB55" s="42">
        <f>AA55-SUMIFS(მიმართულებები!U:U, მიმართულებები!A:A, 'ცვლილებების შეტანა'!B55)</f>
        <v>0</v>
      </c>
      <c r="AC55" s="42">
        <f t="shared" si="6"/>
        <v>0</v>
      </c>
    </row>
    <row r="56" spans="1:29">
      <c r="A56" s="32">
        <f t="shared" si="7"/>
        <v>205</v>
      </c>
      <c r="B56" s="33"/>
      <c r="C56" s="33"/>
      <c r="D56" s="34"/>
      <c r="E56" s="35"/>
      <c r="F56" s="36"/>
      <c r="G56" s="47"/>
      <c r="H56" s="48"/>
      <c r="I56" s="7"/>
      <c r="J56" s="7"/>
      <c r="K56" s="38">
        <f t="shared" si="0"/>
        <v>0</v>
      </c>
      <c r="L56" s="39">
        <f t="shared" si="1"/>
        <v>0</v>
      </c>
      <c r="M56" s="39">
        <f t="shared" si="2"/>
        <v>0</v>
      </c>
      <c r="N56" s="7"/>
      <c r="O56" s="40">
        <f t="shared" si="3"/>
        <v>0</v>
      </c>
      <c r="P56" s="40">
        <f>L56-SUMIFS(მიმართულებები!K:K, მიმართულებები!A:A, 'ცვლილებების შეტანა'!B56)</f>
        <v>0</v>
      </c>
      <c r="Q56" s="40">
        <f t="shared" si="4"/>
        <v>0</v>
      </c>
      <c r="S56" s="111"/>
      <c r="W56" s="59">
        <f>G56-SUMIFS(მიმართულებები!F:F,მიმართულებები!A:A,'ცვლილებების შეტანა'!B56,მიმართულებები!C:C, $Z$3)</f>
        <v>0</v>
      </c>
      <c r="X56" s="59">
        <f>G56-SUMIFS(მიმართულებები!F:F,მიმართულებები!A:A,'ცვლილებების შეტანა'!B56,მიმართულებები!C:C, $Z$2)</f>
        <v>0</v>
      </c>
      <c r="AA56" s="42">
        <f t="shared" si="5"/>
        <v>0</v>
      </c>
      <c r="AB56" s="42">
        <f>AA56-SUMIFS(მიმართულებები!U:U, მიმართულებები!A:A, 'ცვლილებების შეტანა'!B56)</f>
        <v>0</v>
      </c>
      <c r="AC56" s="42">
        <f t="shared" si="6"/>
        <v>0</v>
      </c>
    </row>
    <row r="57" spans="1:29">
      <c r="A57" s="32">
        <f t="shared" si="7"/>
        <v>206</v>
      </c>
      <c r="B57" s="33"/>
      <c r="C57" s="33"/>
      <c r="D57" s="34"/>
      <c r="E57" s="35"/>
      <c r="F57" s="36"/>
      <c r="G57" s="47"/>
      <c r="H57" s="48"/>
      <c r="I57" s="7"/>
      <c r="J57" s="7"/>
      <c r="K57" s="38">
        <f t="shared" si="0"/>
        <v>0</v>
      </c>
      <c r="L57" s="39">
        <f t="shared" si="1"/>
        <v>0</v>
      </c>
      <c r="M57" s="39">
        <f t="shared" si="2"/>
        <v>0</v>
      </c>
      <c r="N57" s="7"/>
      <c r="O57" s="40">
        <f t="shared" si="3"/>
        <v>0</v>
      </c>
      <c r="P57" s="40">
        <f>L57-SUMIFS(მიმართულებები!K:K, მიმართულებები!A:A, 'ცვლილებების შეტანა'!B57)</f>
        <v>0</v>
      </c>
      <c r="Q57" s="40">
        <f t="shared" si="4"/>
        <v>0</v>
      </c>
      <c r="S57" s="111"/>
      <c r="W57" s="59">
        <f>G57-SUMIFS(მიმართულებები!F:F,მიმართულებები!A:A,'ცვლილებების შეტანა'!B57,მიმართულებები!C:C, $Z$3)</f>
        <v>0</v>
      </c>
      <c r="X57" s="59">
        <f>G57-SUMIFS(მიმართულებები!F:F,მიმართულებები!A:A,'ცვლილებების შეტანა'!B57,მიმართულებები!C:C, $Z$2)</f>
        <v>0</v>
      </c>
      <c r="AA57" s="42">
        <f t="shared" si="5"/>
        <v>0</v>
      </c>
      <c r="AB57" s="42">
        <f>AA57-SUMIFS(მიმართულებები!U:U, მიმართულებები!A:A, 'ცვლილებების შეტანა'!B57)</f>
        <v>0</v>
      </c>
      <c r="AC57" s="42">
        <f t="shared" si="6"/>
        <v>0</v>
      </c>
    </row>
    <row r="58" spans="1:29">
      <c r="A58" s="32">
        <f t="shared" si="7"/>
        <v>207</v>
      </c>
      <c r="B58" s="33"/>
      <c r="C58" s="33"/>
      <c r="D58" s="34"/>
      <c r="E58" s="35"/>
      <c r="F58" s="36"/>
      <c r="G58" s="47"/>
      <c r="H58" s="48"/>
      <c r="I58" s="7"/>
      <c r="J58" s="7"/>
      <c r="K58" s="38">
        <f t="shared" si="0"/>
        <v>0</v>
      </c>
      <c r="L58" s="39">
        <f t="shared" si="1"/>
        <v>0</v>
      </c>
      <c r="M58" s="39">
        <f t="shared" si="2"/>
        <v>0</v>
      </c>
      <c r="N58" s="7"/>
      <c r="O58" s="40">
        <f t="shared" si="3"/>
        <v>0</v>
      </c>
      <c r="P58" s="40">
        <f>L58-SUMIFS(მიმართულებები!K:K, მიმართულებები!A:A, 'ცვლილებების შეტანა'!B58)</f>
        <v>0</v>
      </c>
      <c r="Q58" s="40">
        <f t="shared" si="4"/>
        <v>0</v>
      </c>
      <c r="S58" s="111"/>
      <c r="W58" s="59">
        <f>G58-SUMIFS(მიმართულებები!F:F,მიმართულებები!A:A,'ცვლილებების შეტანა'!B58,მიმართულებები!C:C, $Z$3)</f>
        <v>0</v>
      </c>
      <c r="X58" s="59">
        <f>G58-SUMIFS(მიმართულებები!F:F,მიმართულებები!A:A,'ცვლილებების შეტანა'!B58,მიმართულებები!C:C, $Z$2)</f>
        <v>0</v>
      </c>
      <c r="AA58" s="42">
        <f t="shared" si="5"/>
        <v>0</v>
      </c>
      <c r="AB58" s="42">
        <f>AA58-SUMIFS(მიმართულებები!U:U, მიმართულებები!A:A, 'ცვლილებების შეტანა'!B58)</f>
        <v>0</v>
      </c>
      <c r="AC58" s="42">
        <f t="shared" si="6"/>
        <v>0</v>
      </c>
    </row>
    <row r="59" spans="1:29">
      <c r="A59" s="32">
        <f t="shared" si="7"/>
        <v>208</v>
      </c>
      <c r="B59" s="33"/>
      <c r="C59" s="33"/>
      <c r="D59" s="34"/>
      <c r="E59" s="35"/>
      <c r="F59" s="36"/>
      <c r="G59" s="47"/>
      <c r="H59" s="48"/>
      <c r="I59" s="7"/>
      <c r="J59" s="7"/>
      <c r="K59" s="38">
        <f t="shared" si="0"/>
        <v>0</v>
      </c>
      <c r="L59" s="39">
        <f t="shared" si="1"/>
        <v>0</v>
      </c>
      <c r="M59" s="39">
        <f t="shared" si="2"/>
        <v>0</v>
      </c>
      <c r="N59" s="7"/>
      <c r="O59" s="40">
        <f t="shared" si="3"/>
        <v>0</v>
      </c>
      <c r="P59" s="40">
        <f>L59-SUMIFS(მიმართულებები!K:K, მიმართულებები!A:A, 'ცვლილებების შეტანა'!B59)</f>
        <v>0</v>
      </c>
      <c r="Q59" s="40">
        <f t="shared" si="4"/>
        <v>0</v>
      </c>
      <c r="S59" s="111"/>
      <c r="W59" s="59">
        <f>G59-SUMIFS(მიმართულებები!F:F,მიმართულებები!A:A,'ცვლილებების შეტანა'!B59,მიმართულებები!C:C, $Z$3)</f>
        <v>0</v>
      </c>
      <c r="X59" s="59">
        <f>G59-SUMIFS(მიმართულებები!F:F,მიმართულებები!A:A,'ცვლილებების შეტანა'!B59,მიმართულებები!C:C, $Z$2)</f>
        <v>0</v>
      </c>
      <c r="AA59" s="42">
        <f t="shared" si="5"/>
        <v>0</v>
      </c>
      <c r="AB59" s="42">
        <f>AA59-SUMIFS(მიმართულებები!U:U, მიმართულებები!A:A, 'ცვლილებების შეტანა'!B59)</f>
        <v>0</v>
      </c>
      <c r="AC59" s="42">
        <f t="shared" si="6"/>
        <v>0</v>
      </c>
    </row>
    <row r="60" spans="1:29">
      <c r="A60" s="32">
        <f t="shared" si="7"/>
        <v>209</v>
      </c>
      <c r="B60" s="33"/>
      <c r="C60" s="33"/>
      <c r="D60" s="34"/>
      <c r="E60" s="35"/>
      <c r="F60" s="36"/>
      <c r="G60" s="47"/>
      <c r="H60" s="48"/>
      <c r="I60" s="7"/>
      <c r="J60" s="7"/>
      <c r="K60" s="38">
        <f t="shared" si="0"/>
        <v>0</v>
      </c>
      <c r="L60" s="39">
        <f t="shared" si="1"/>
        <v>0</v>
      </c>
      <c r="M60" s="39">
        <f t="shared" si="2"/>
        <v>0</v>
      </c>
      <c r="N60" s="7"/>
      <c r="O60" s="40">
        <f t="shared" si="3"/>
        <v>0</v>
      </c>
      <c r="P60" s="40">
        <f>L60-SUMIFS(მიმართულებები!K:K, მიმართულებები!A:A, 'ცვლილებების შეტანა'!B60)</f>
        <v>0</v>
      </c>
      <c r="Q60" s="40">
        <f t="shared" si="4"/>
        <v>0</v>
      </c>
      <c r="S60" s="111"/>
      <c r="W60" s="59">
        <f>G60-SUMIFS(მიმართულებები!F:F,მიმართულებები!A:A,'ცვლილებების შეტანა'!B60,მიმართულებები!C:C, $Z$3)</f>
        <v>0</v>
      </c>
      <c r="X60" s="59">
        <f>G60-SUMIFS(მიმართულებები!F:F,მიმართულებები!A:A,'ცვლილებების შეტანა'!B60,მიმართულებები!C:C, $Z$2)</f>
        <v>0</v>
      </c>
      <c r="AA60" s="42">
        <f t="shared" si="5"/>
        <v>0</v>
      </c>
      <c r="AB60" s="42">
        <f>AA60-SUMIFS(მიმართულებები!U:U, მიმართულებები!A:A, 'ცვლილებების შეტანა'!B60)</f>
        <v>0</v>
      </c>
      <c r="AC60" s="42">
        <f t="shared" si="6"/>
        <v>0</v>
      </c>
    </row>
    <row r="61" spans="1:29">
      <c r="A61" s="32">
        <f t="shared" si="7"/>
        <v>210</v>
      </c>
      <c r="B61" s="33"/>
      <c r="C61" s="33"/>
      <c r="D61" s="34"/>
      <c r="E61" s="35"/>
      <c r="F61" s="36"/>
      <c r="G61" s="47"/>
      <c r="H61" s="48"/>
      <c r="I61" s="7"/>
      <c r="J61" s="7"/>
      <c r="K61" s="38">
        <f t="shared" si="0"/>
        <v>0</v>
      </c>
      <c r="L61" s="39">
        <f t="shared" si="1"/>
        <v>0</v>
      </c>
      <c r="M61" s="39">
        <f t="shared" si="2"/>
        <v>0</v>
      </c>
      <c r="N61" s="7"/>
      <c r="O61" s="40">
        <f>IFERROR(L61/N61,0)</f>
        <v>0</v>
      </c>
      <c r="P61" s="40">
        <f>L61-SUMIFS(მიმართულებები!K:K, მიმართულებები!A:A, 'ცვლილებების შეტანა'!B61)</f>
        <v>0</v>
      </c>
      <c r="Q61" s="40">
        <f t="shared" si="4"/>
        <v>0</v>
      </c>
      <c r="S61" s="111"/>
      <c r="W61" s="59">
        <f>G61-SUMIFS(მიმართულებები!F:F,მიმართულებები!A:A,'ცვლილებების შეტანა'!B61,მიმართულებები!C:C, $Z$3)</f>
        <v>0</v>
      </c>
      <c r="X61" s="59">
        <f>G61-SUMIFS(მიმართულებები!F:F,მიმართულებები!A:A,'ცვლილებების შეტანა'!B61,მიმართულებები!C:C, $Z$2)</f>
        <v>0</v>
      </c>
      <c r="AA61" s="42">
        <f t="shared" si="5"/>
        <v>0</v>
      </c>
      <c r="AB61" s="42">
        <f>AA61-SUMIFS(მიმართულებები!U:U, მიმართულებები!A:A, 'ცვლილებების შეტანა'!B61)</f>
        <v>0</v>
      </c>
      <c r="AC61" s="42">
        <f t="shared" si="6"/>
        <v>0</v>
      </c>
    </row>
    <row r="62" spans="1:29">
      <c r="A62" s="32">
        <f t="shared" si="7"/>
        <v>211</v>
      </c>
      <c r="B62" s="33"/>
      <c r="C62" s="33"/>
      <c r="D62" s="34"/>
      <c r="E62" s="35"/>
      <c r="F62" s="36"/>
      <c r="G62" s="47"/>
      <c r="H62" s="48"/>
      <c r="I62" s="7"/>
      <c r="J62" s="7"/>
      <c r="K62" s="38">
        <f t="shared" si="0"/>
        <v>0</v>
      </c>
      <c r="L62" s="39">
        <f t="shared" si="1"/>
        <v>0</v>
      </c>
      <c r="M62" s="39">
        <f t="shared" si="2"/>
        <v>0</v>
      </c>
      <c r="N62" s="7"/>
      <c r="O62" s="40">
        <f t="shared" ref="O62:O125" si="8">IFERROR(L62/N62,0)</f>
        <v>0</v>
      </c>
      <c r="P62" s="40">
        <f>L62-SUMIFS(მიმართულებები!K:K, მიმართულებები!A:A, 'ცვლილებების შეტანა'!B62)</f>
        <v>0</v>
      </c>
      <c r="Q62" s="40">
        <f t="shared" si="4"/>
        <v>0</v>
      </c>
      <c r="S62" s="111"/>
      <c r="W62" s="59">
        <f>G62-SUMIFS(მიმართულებები!F:F,მიმართულებები!A:A,'ცვლილებების შეტანა'!B62,მიმართულებები!C:C, $Z$3)</f>
        <v>0</v>
      </c>
      <c r="X62" s="59">
        <f>G62-SUMIFS(მიმართულებები!F:F,მიმართულებები!A:A,'ცვლილებების შეტანა'!B62,მიმართულებები!C:C, $Z$2)</f>
        <v>0</v>
      </c>
      <c r="AA62" s="42">
        <f t="shared" si="5"/>
        <v>0</v>
      </c>
      <c r="AB62" s="42">
        <f>AA62-SUMIFS(მიმართულებები!U:U, მიმართულებები!A:A, 'ცვლილებების შეტანა'!B62)</f>
        <v>0</v>
      </c>
      <c r="AC62" s="42">
        <f t="shared" si="6"/>
        <v>0</v>
      </c>
    </row>
    <row r="63" spans="1:29" ht="15" customHeight="1">
      <c r="A63" s="32">
        <f t="shared" si="7"/>
        <v>212</v>
      </c>
      <c r="B63" s="33"/>
      <c r="C63" s="33"/>
      <c r="D63" s="34"/>
      <c r="E63" s="35"/>
      <c r="F63" s="36"/>
      <c r="G63" s="47"/>
      <c r="H63" s="48"/>
      <c r="I63" s="7"/>
      <c r="J63" s="7"/>
      <c r="K63" s="38">
        <f t="shared" si="0"/>
        <v>0</v>
      </c>
      <c r="L63" s="39">
        <f t="shared" si="1"/>
        <v>0</v>
      </c>
      <c r="M63" s="39">
        <f t="shared" si="2"/>
        <v>0</v>
      </c>
      <c r="N63" s="7"/>
      <c r="O63" s="40">
        <f t="shared" si="8"/>
        <v>0</v>
      </c>
      <c r="P63" s="40">
        <f>L63-SUMIFS(მიმართულებები!K:K, მიმართულებები!A:A, 'ცვლილებების შეტანა'!B63)</f>
        <v>0</v>
      </c>
      <c r="Q63" s="40">
        <f t="shared" si="4"/>
        <v>0</v>
      </c>
      <c r="S63" s="111"/>
      <c r="W63" s="59">
        <f>G63-SUMIFS(მიმართულებები!F:F,მიმართულებები!A:A,'ცვლილებების შეტანა'!B63,მიმართულებები!C:C, $Z$3)</f>
        <v>0</v>
      </c>
      <c r="X63" s="59">
        <f>G63-SUMIFS(მიმართულებები!F:F,მიმართულებები!A:A,'ცვლილებების შეტანა'!B63,მიმართულებები!C:C, $Z$2)</f>
        <v>0</v>
      </c>
      <c r="AA63" s="42">
        <f t="shared" si="5"/>
        <v>0</v>
      </c>
      <c r="AB63" s="42">
        <f>AA63-SUMIFS(მიმართულებები!U:U, მიმართულებები!A:A, 'ცვლილებების შეტანა'!B63)</f>
        <v>0</v>
      </c>
      <c r="AC63" s="42">
        <f t="shared" si="6"/>
        <v>0</v>
      </c>
    </row>
    <row r="64" spans="1:29" ht="15" customHeight="1">
      <c r="A64" s="32">
        <f t="shared" si="7"/>
        <v>213</v>
      </c>
      <c r="B64" s="33"/>
      <c r="C64" s="33"/>
      <c r="D64" s="34"/>
      <c r="E64" s="35"/>
      <c r="F64" s="36"/>
      <c r="G64" s="47"/>
      <c r="H64" s="48"/>
      <c r="I64" s="7"/>
      <c r="J64" s="7"/>
      <c r="K64" s="38">
        <f t="shared" si="0"/>
        <v>0</v>
      </c>
      <c r="L64" s="39">
        <f t="shared" si="1"/>
        <v>0</v>
      </c>
      <c r="M64" s="39">
        <f t="shared" si="2"/>
        <v>0</v>
      </c>
      <c r="N64" s="7"/>
      <c r="O64" s="40">
        <f t="shared" si="8"/>
        <v>0</v>
      </c>
      <c r="P64" s="40">
        <f>L64-SUMIFS(მიმართულებები!K:K, მიმართულებები!A:A, 'ცვლილებების შეტანა'!B64)</f>
        <v>0</v>
      </c>
      <c r="Q64" s="40">
        <f t="shared" si="4"/>
        <v>0</v>
      </c>
      <c r="S64" s="111"/>
      <c r="W64" s="59">
        <f>G64-SUMIFS(მიმართულებები!F:F,მიმართულებები!A:A,'ცვლილებების შეტანა'!B64,მიმართულებები!C:C, $Z$3)</f>
        <v>0</v>
      </c>
      <c r="X64" s="59">
        <f>G64-SUMIFS(მიმართულებები!F:F,მიმართულებები!A:A,'ცვლილებების შეტანა'!B64,მიმართულებები!C:C, $Z$2)</f>
        <v>0</v>
      </c>
      <c r="AA64" s="42">
        <f t="shared" si="5"/>
        <v>0</v>
      </c>
      <c r="AB64" s="42">
        <f>AA64-SUMIFS(მიმართულებები!U:U, მიმართულებები!A:A, 'ცვლილებების შეტანა'!B64)</f>
        <v>0</v>
      </c>
      <c r="AC64" s="42">
        <f t="shared" si="6"/>
        <v>0</v>
      </c>
    </row>
    <row r="65" spans="1:29">
      <c r="A65" s="32">
        <f t="shared" si="7"/>
        <v>214</v>
      </c>
      <c r="B65" s="33"/>
      <c r="C65" s="33"/>
      <c r="D65" s="34"/>
      <c r="E65" s="35"/>
      <c r="F65" s="36"/>
      <c r="G65" s="47"/>
      <c r="H65" s="48"/>
      <c r="I65" s="7"/>
      <c r="J65" s="7"/>
      <c r="K65" s="38">
        <f t="shared" si="0"/>
        <v>0</v>
      </c>
      <c r="L65" s="39">
        <f t="shared" si="1"/>
        <v>0</v>
      </c>
      <c r="M65" s="39">
        <f t="shared" si="2"/>
        <v>0</v>
      </c>
      <c r="N65" s="7"/>
      <c r="O65" s="40">
        <f t="shared" si="8"/>
        <v>0</v>
      </c>
      <c r="P65" s="40">
        <f>L65-SUMIFS(მიმართულებები!K:K, მიმართულებები!A:A, 'ცვლილებების შეტანა'!B65)</f>
        <v>0</v>
      </c>
      <c r="Q65" s="40">
        <f t="shared" si="4"/>
        <v>0</v>
      </c>
      <c r="S65" s="111"/>
      <c r="W65" s="59">
        <f>G65-SUMIFS(მიმართულებები!F:F,მიმართულებები!A:A,'ცვლილებების შეტანა'!B65,მიმართულებები!C:C, $Z$3)</f>
        <v>0</v>
      </c>
      <c r="X65" s="59">
        <f>G65-SUMIFS(მიმართულებები!F:F,მიმართულებები!A:A,'ცვლილებების შეტანა'!B65,მიმართულებები!C:C, $Z$2)</f>
        <v>0</v>
      </c>
      <c r="AA65" s="42">
        <f t="shared" si="5"/>
        <v>0</v>
      </c>
      <c r="AB65" s="42">
        <f>AA65-SUMIFS(მიმართულებები!U:U, მიმართულებები!A:A, 'ცვლილებების შეტანა'!B65)</f>
        <v>0</v>
      </c>
      <c r="AC65" s="42">
        <f t="shared" si="6"/>
        <v>0</v>
      </c>
    </row>
    <row r="66" spans="1:29" ht="15" customHeight="1">
      <c r="A66" s="32">
        <f t="shared" si="7"/>
        <v>215</v>
      </c>
      <c r="B66" s="33"/>
      <c r="C66" s="33"/>
      <c r="D66" s="34"/>
      <c r="E66" s="35"/>
      <c r="F66" s="36"/>
      <c r="G66" s="47"/>
      <c r="H66" s="48"/>
      <c r="I66" s="7"/>
      <c r="J66" s="7"/>
      <c r="K66" s="38">
        <f t="shared" ref="K66:K129" si="9">ROUNDUP(G66/20,0)</f>
        <v>0</v>
      </c>
      <c r="L66" s="39">
        <f t="shared" ref="L66:L129" si="10">$S$3*K66*H66</f>
        <v>0</v>
      </c>
      <c r="M66" s="39">
        <f t="shared" ref="M66:M129" si="11">$S$3*K66*I66*H66</f>
        <v>0</v>
      </c>
      <c r="N66" s="7"/>
      <c r="O66" s="40">
        <f t="shared" si="8"/>
        <v>0</v>
      </c>
      <c r="P66" s="40">
        <f>L66-SUMIFS(მიმართულებები!K:K, მიმართულებები!A:A, 'ცვლილებების შეტანა'!B66)</f>
        <v>0</v>
      </c>
      <c r="Q66" s="40">
        <f t="shared" si="4"/>
        <v>0</v>
      </c>
      <c r="S66" s="111"/>
      <c r="W66" s="59">
        <f>G66-SUMIFS(მიმართულებები!F:F,მიმართულებები!A:A,'ცვლილებების შეტანა'!B66,მიმართულებები!C:C, $Z$3)</f>
        <v>0</v>
      </c>
      <c r="X66" s="59">
        <f>G66-SUMIFS(მიმართულებები!F:F,მიმართულებები!A:A,'ცვლილებების შეტანა'!B66,მიმართულებები!C:C, $Z$2)</f>
        <v>0</v>
      </c>
      <c r="AA66" s="42">
        <f t="shared" si="5"/>
        <v>0</v>
      </c>
      <c r="AB66" s="42">
        <f>AA66-SUMIFS(მიმართულებები!U:U, მიმართულებები!A:A, 'ცვლილებების შეტანა'!B66)</f>
        <v>0</v>
      </c>
      <c r="AC66" s="42">
        <f t="shared" si="6"/>
        <v>0</v>
      </c>
    </row>
    <row r="67" spans="1:29">
      <c r="A67" s="32">
        <f t="shared" si="7"/>
        <v>216</v>
      </c>
      <c r="B67" s="33"/>
      <c r="C67" s="33"/>
      <c r="D67" s="34"/>
      <c r="E67" s="35"/>
      <c r="F67" s="36"/>
      <c r="G67" s="47"/>
      <c r="H67" s="48"/>
      <c r="I67" s="7"/>
      <c r="J67" s="7"/>
      <c r="K67" s="38">
        <f t="shared" si="9"/>
        <v>0</v>
      </c>
      <c r="L67" s="39">
        <f t="shared" si="10"/>
        <v>0</v>
      </c>
      <c r="M67" s="39">
        <f t="shared" si="11"/>
        <v>0</v>
      </c>
      <c r="N67" s="7"/>
      <c r="O67" s="40">
        <f t="shared" si="8"/>
        <v>0</v>
      </c>
      <c r="P67" s="40">
        <f>L67-SUMIFS(მიმართულებები!K:K, მიმართულებები!A:A, 'ცვლილებების შეტანა'!B67)</f>
        <v>0</v>
      </c>
      <c r="Q67" s="40">
        <f t="shared" ref="Q67:Q130" si="12">P67*I67</f>
        <v>0</v>
      </c>
      <c r="S67" s="111"/>
      <c r="W67" s="59">
        <f>G67-SUMIFS(მიმართულებები!F:F,მიმართულებები!A:A,'ცვლილებების შეტანა'!B67,მიმართულებები!C:C, $Z$3)</f>
        <v>0</v>
      </c>
      <c r="X67" s="59">
        <f>G67-SUMIFS(მიმართულებები!F:F,მიმართულებები!A:A,'ცვლილებების შეტანა'!B67,მიმართულებები!C:C, $Z$2)</f>
        <v>0</v>
      </c>
      <c r="AA67" s="42">
        <f t="shared" ref="AA67:AA130" si="13">H67*K67</f>
        <v>0</v>
      </c>
      <c r="AB67" s="42">
        <f>AA67-SUMIFS(მიმართულებები!U:U, მიმართულებები!A:A, 'ცვლილებების შეტანა'!B67)</f>
        <v>0</v>
      </c>
      <c r="AC67" s="42">
        <f t="shared" ref="AC67:AC130" si="14">AB67*I67</f>
        <v>0</v>
      </c>
    </row>
    <row r="68" spans="1:29">
      <c r="A68" s="32">
        <f t="shared" ref="A68:A131" si="15">A67+1</f>
        <v>217</v>
      </c>
      <c r="B68" s="33"/>
      <c r="C68" s="33"/>
      <c r="D68" s="34"/>
      <c r="E68" s="35"/>
      <c r="F68" s="36"/>
      <c r="G68" s="47"/>
      <c r="H68" s="48"/>
      <c r="I68" s="7"/>
      <c r="J68" s="7"/>
      <c r="K68" s="38">
        <f t="shared" si="9"/>
        <v>0</v>
      </c>
      <c r="L68" s="39">
        <f t="shared" si="10"/>
        <v>0</v>
      </c>
      <c r="M68" s="39">
        <f t="shared" si="11"/>
        <v>0</v>
      </c>
      <c r="N68" s="7"/>
      <c r="O68" s="40">
        <f t="shared" si="8"/>
        <v>0</v>
      </c>
      <c r="P68" s="40">
        <f>L68-SUMIFS(მიმართულებები!K:K, მიმართულებები!A:A, 'ცვლილებების შეტანა'!B68)</f>
        <v>0</v>
      </c>
      <c r="Q68" s="40">
        <f t="shared" si="12"/>
        <v>0</v>
      </c>
      <c r="S68" s="111"/>
      <c r="W68" s="59">
        <f>G68-SUMIFS(მიმართულებები!F:F,მიმართულებები!A:A,'ცვლილებების შეტანა'!B68,მიმართულებები!C:C, $Z$3)</f>
        <v>0</v>
      </c>
      <c r="X68" s="59">
        <f>G68-SUMIFS(მიმართულებები!F:F,მიმართულებები!A:A,'ცვლილებების შეტანა'!B68,მიმართულებები!C:C, $Z$2)</f>
        <v>0</v>
      </c>
      <c r="AA68" s="42">
        <f t="shared" si="13"/>
        <v>0</v>
      </c>
      <c r="AB68" s="42">
        <f>AA68-SUMIFS(მიმართულებები!U:U, მიმართულებები!A:A, 'ცვლილებების შეტანა'!B68)</f>
        <v>0</v>
      </c>
      <c r="AC68" s="42">
        <f t="shared" si="14"/>
        <v>0</v>
      </c>
    </row>
    <row r="69" spans="1:29">
      <c r="A69" s="32">
        <f t="shared" si="15"/>
        <v>218</v>
      </c>
      <c r="B69" s="33"/>
      <c r="C69" s="33"/>
      <c r="D69" s="34"/>
      <c r="E69" s="35"/>
      <c r="F69" s="36"/>
      <c r="G69" s="47"/>
      <c r="H69" s="48"/>
      <c r="I69" s="7"/>
      <c r="J69" s="7"/>
      <c r="K69" s="38">
        <f t="shared" si="9"/>
        <v>0</v>
      </c>
      <c r="L69" s="39">
        <f t="shared" si="10"/>
        <v>0</v>
      </c>
      <c r="M69" s="39">
        <f t="shared" si="11"/>
        <v>0</v>
      </c>
      <c r="N69" s="7"/>
      <c r="O69" s="40">
        <f t="shared" si="8"/>
        <v>0</v>
      </c>
      <c r="P69" s="40">
        <f>L69-SUMIFS(მიმართულებები!K:K, მიმართულებები!A:A, 'ცვლილებების შეტანა'!B69)</f>
        <v>0</v>
      </c>
      <c r="Q69" s="40">
        <f t="shared" si="12"/>
        <v>0</v>
      </c>
      <c r="S69" s="111"/>
      <c r="W69" s="59">
        <f>G69-SUMIFS(მიმართულებები!F:F,მიმართულებები!A:A,'ცვლილებების შეტანა'!B69,მიმართულებები!C:C, $Z$3)</f>
        <v>0</v>
      </c>
      <c r="X69" s="59">
        <f>G69-SUMIFS(მიმართულებები!F:F,მიმართულებები!A:A,'ცვლილებების შეტანა'!B69,მიმართულებები!C:C, $Z$2)</f>
        <v>0</v>
      </c>
      <c r="AA69" s="42">
        <f t="shared" si="13"/>
        <v>0</v>
      </c>
      <c r="AB69" s="42">
        <f>AA69-SUMIFS(მიმართულებები!U:U, მიმართულებები!A:A, 'ცვლილებების შეტანა'!B69)</f>
        <v>0</v>
      </c>
      <c r="AC69" s="42">
        <f t="shared" si="14"/>
        <v>0</v>
      </c>
    </row>
    <row r="70" spans="1:29">
      <c r="A70" s="32">
        <f t="shared" si="15"/>
        <v>219</v>
      </c>
      <c r="B70" s="33"/>
      <c r="C70" s="33"/>
      <c r="D70" s="34"/>
      <c r="E70" s="35"/>
      <c r="F70" s="36"/>
      <c r="G70" s="47"/>
      <c r="H70" s="48"/>
      <c r="I70" s="7"/>
      <c r="J70" s="7"/>
      <c r="K70" s="38">
        <f t="shared" si="9"/>
        <v>0</v>
      </c>
      <c r="L70" s="39">
        <f t="shared" si="10"/>
        <v>0</v>
      </c>
      <c r="M70" s="39">
        <f t="shared" si="11"/>
        <v>0</v>
      </c>
      <c r="N70" s="7"/>
      <c r="O70" s="40">
        <f t="shared" si="8"/>
        <v>0</v>
      </c>
      <c r="P70" s="40">
        <f>L70-SUMIFS(მიმართულებები!K:K, მიმართულებები!A:A, 'ცვლილებების შეტანა'!B70)</f>
        <v>0</v>
      </c>
      <c r="Q70" s="40">
        <f t="shared" si="12"/>
        <v>0</v>
      </c>
      <c r="W70" s="59">
        <f>G70-SUMIFS(მიმართულებები!F:F,მიმართულებები!A:A,'ცვლილებების შეტანა'!B70,მიმართულებები!C:C, $Z$3)</f>
        <v>0</v>
      </c>
      <c r="X70" s="59">
        <f>G70-SUMIFS(მიმართულებები!F:F,მიმართულებები!A:A,'ცვლილებების შეტანა'!B70,მიმართულებები!C:C, $Z$2)</f>
        <v>0</v>
      </c>
      <c r="AA70" s="42">
        <f t="shared" si="13"/>
        <v>0</v>
      </c>
      <c r="AB70" s="42">
        <f>AA70-SUMIFS(მიმართულებები!U:U, მიმართულებები!A:A, 'ცვლილებების შეტანა'!B70)</f>
        <v>0</v>
      </c>
      <c r="AC70" s="42">
        <f t="shared" si="14"/>
        <v>0</v>
      </c>
    </row>
    <row r="71" spans="1:29">
      <c r="A71" s="32">
        <f t="shared" si="15"/>
        <v>220</v>
      </c>
      <c r="B71" s="33"/>
      <c r="C71" s="33"/>
      <c r="D71" s="34"/>
      <c r="E71" s="35"/>
      <c r="F71" s="36"/>
      <c r="G71" s="47"/>
      <c r="H71" s="48"/>
      <c r="I71" s="7"/>
      <c r="J71" s="7"/>
      <c r="K71" s="38">
        <f t="shared" si="9"/>
        <v>0</v>
      </c>
      <c r="L71" s="39">
        <f t="shared" si="10"/>
        <v>0</v>
      </c>
      <c r="M71" s="39">
        <f t="shared" si="11"/>
        <v>0</v>
      </c>
      <c r="N71" s="7"/>
      <c r="O71" s="40">
        <f t="shared" si="8"/>
        <v>0</v>
      </c>
      <c r="P71" s="40">
        <f>L71-SUMIFS(მიმართულებები!K:K, მიმართულებები!A:A, 'ცვლილებების შეტანა'!B71)</f>
        <v>0</v>
      </c>
      <c r="Q71" s="40">
        <f t="shared" si="12"/>
        <v>0</v>
      </c>
      <c r="S71" s="57" t="s">
        <v>57</v>
      </c>
      <c r="W71" s="59">
        <f>G71-SUMIFS(მიმართულებები!F:F,მიმართულებები!A:A,'ცვლილებების შეტანა'!B71,მიმართულებები!C:C, $Z$3)</f>
        <v>0</v>
      </c>
      <c r="X71" s="59">
        <f>G71-SUMIFS(მიმართულებები!F:F,მიმართულებები!A:A,'ცვლილებების შეტანა'!B71,მიმართულებები!C:C, $Z$2)</f>
        <v>0</v>
      </c>
      <c r="AA71" s="42">
        <f t="shared" si="13"/>
        <v>0</v>
      </c>
      <c r="AB71" s="42">
        <f>AA71-SUMIFS(მიმართულებები!U:U, მიმართულებები!A:A, 'ცვლილებების შეტანა'!B71)</f>
        <v>0</v>
      </c>
      <c r="AC71" s="42">
        <f t="shared" si="14"/>
        <v>0</v>
      </c>
    </row>
    <row r="72" spans="1:29" ht="15" customHeight="1">
      <c r="A72" s="32">
        <f t="shared" si="15"/>
        <v>221</v>
      </c>
      <c r="B72" s="33"/>
      <c r="C72" s="33"/>
      <c r="D72" s="34"/>
      <c r="E72" s="35"/>
      <c r="F72" s="36"/>
      <c r="G72" s="47"/>
      <c r="H72" s="48"/>
      <c r="I72" s="7"/>
      <c r="J72" s="7"/>
      <c r="K72" s="38">
        <f t="shared" si="9"/>
        <v>0</v>
      </c>
      <c r="L72" s="39">
        <f t="shared" si="10"/>
        <v>0</v>
      </c>
      <c r="M72" s="39">
        <f t="shared" si="11"/>
        <v>0</v>
      </c>
      <c r="N72" s="7"/>
      <c r="O72" s="40">
        <f t="shared" si="8"/>
        <v>0</v>
      </c>
      <c r="P72" s="40">
        <f>L72-SUMIFS(მიმართულებები!K:K, მიმართულებები!A:A, 'ცვლილებების შეტანა'!B72)</f>
        <v>0</v>
      </c>
      <c r="Q72" s="40">
        <f t="shared" si="12"/>
        <v>0</v>
      </c>
      <c r="S72" s="108" t="s">
        <v>58</v>
      </c>
      <c r="W72" s="59">
        <f>G72-SUMIFS(მიმართულებები!F:F,მიმართულებები!A:A,'ცვლილებების შეტანა'!B72,მიმართულებები!C:C, $Z$3)</f>
        <v>0</v>
      </c>
      <c r="X72" s="59">
        <f>G72-SUMIFS(მიმართულებები!F:F,მიმართულებები!A:A,'ცვლილებების შეტანა'!B72,მიმართულებები!C:C, $Z$2)</f>
        <v>0</v>
      </c>
      <c r="AA72" s="42">
        <f t="shared" si="13"/>
        <v>0</v>
      </c>
      <c r="AB72" s="42">
        <f>AA72-SUMIFS(მიმართულებები!U:U, მიმართულებები!A:A, 'ცვლილებების შეტანა'!B72)</f>
        <v>0</v>
      </c>
      <c r="AC72" s="42">
        <f t="shared" si="14"/>
        <v>0</v>
      </c>
    </row>
    <row r="73" spans="1:29">
      <c r="A73" s="32">
        <f t="shared" si="15"/>
        <v>222</v>
      </c>
      <c r="B73" s="33"/>
      <c r="C73" s="33"/>
      <c r="D73" s="34"/>
      <c r="E73" s="35"/>
      <c r="F73" s="36"/>
      <c r="G73" s="47"/>
      <c r="H73" s="48"/>
      <c r="I73" s="7"/>
      <c r="J73" s="7"/>
      <c r="K73" s="38">
        <f t="shared" si="9"/>
        <v>0</v>
      </c>
      <c r="L73" s="39">
        <f t="shared" si="10"/>
        <v>0</v>
      </c>
      <c r="M73" s="39">
        <f t="shared" si="11"/>
        <v>0</v>
      </c>
      <c r="N73" s="7"/>
      <c r="O73" s="40">
        <f t="shared" si="8"/>
        <v>0</v>
      </c>
      <c r="P73" s="40">
        <f>L73-SUMIFS(მიმართულებები!K:K, მიმართულებები!A:A, 'ცვლილებების შეტანა'!B73)</f>
        <v>0</v>
      </c>
      <c r="Q73" s="40">
        <f t="shared" si="12"/>
        <v>0</v>
      </c>
      <c r="S73" s="109"/>
      <c r="W73" s="59">
        <f>G73-SUMIFS(მიმართულებები!F:F,მიმართულებები!A:A,'ცვლილებების შეტანა'!B73,მიმართულებები!C:C, $Z$3)</f>
        <v>0</v>
      </c>
      <c r="X73" s="59">
        <f>G73-SUMIFS(მიმართულებები!F:F,მიმართულებები!A:A,'ცვლილებების შეტანა'!B73,მიმართულებები!C:C, $Z$2)</f>
        <v>0</v>
      </c>
      <c r="AA73" s="42">
        <f t="shared" si="13"/>
        <v>0</v>
      </c>
      <c r="AB73" s="42">
        <f>AA73-SUMIFS(მიმართულებები!U:U, მიმართულებები!A:A, 'ცვლილებების შეტანა'!B73)</f>
        <v>0</v>
      </c>
      <c r="AC73" s="42">
        <f t="shared" si="14"/>
        <v>0</v>
      </c>
    </row>
    <row r="74" spans="1:29">
      <c r="A74" s="32">
        <f t="shared" si="15"/>
        <v>223</v>
      </c>
      <c r="B74" s="33"/>
      <c r="C74" s="33"/>
      <c r="D74" s="34"/>
      <c r="E74" s="35"/>
      <c r="F74" s="36"/>
      <c r="G74" s="47"/>
      <c r="H74" s="48"/>
      <c r="I74" s="7"/>
      <c r="J74" s="7"/>
      <c r="K74" s="38">
        <f t="shared" si="9"/>
        <v>0</v>
      </c>
      <c r="L74" s="39">
        <f t="shared" si="10"/>
        <v>0</v>
      </c>
      <c r="M74" s="39">
        <f t="shared" si="11"/>
        <v>0</v>
      </c>
      <c r="N74" s="7"/>
      <c r="O74" s="40">
        <f t="shared" si="8"/>
        <v>0</v>
      </c>
      <c r="P74" s="40">
        <f>L74-SUMIFS(მიმართულებები!K:K, მიმართულებები!A:A, 'ცვლილებების შეტანა'!B74)</f>
        <v>0</v>
      </c>
      <c r="Q74" s="40">
        <f t="shared" si="12"/>
        <v>0</v>
      </c>
      <c r="S74" s="109"/>
      <c r="W74" s="59">
        <f>G74-SUMIFS(მიმართულებები!F:F,მიმართულებები!A:A,'ცვლილებების შეტანა'!B74,მიმართულებები!C:C, $Z$3)</f>
        <v>0</v>
      </c>
      <c r="X74" s="59">
        <f>G74-SUMIFS(მიმართულებები!F:F,მიმართულებები!A:A,'ცვლილებების შეტანა'!B74,მიმართულებები!C:C, $Z$2)</f>
        <v>0</v>
      </c>
      <c r="AA74" s="42">
        <f t="shared" si="13"/>
        <v>0</v>
      </c>
      <c r="AB74" s="42">
        <f>AA74-SUMIFS(მიმართულებები!U:U, მიმართულებები!A:A, 'ცვლილებების შეტანა'!B74)</f>
        <v>0</v>
      </c>
      <c r="AC74" s="42">
        <f t="shared" si="14"/>
        <v>0</v>
      </c>
    </row>
    <row r="75" spans="1:29">
      <c r="A75" s="32">
        <f t="shared" si="15"/>
        <v>224</v>
      </c>
      <c r="B75" s="33"/>
      <c r="C75" s="33"/>
      <c r="D75" s="34"/>
      <c r="E75" s="35"/>
      <c r="F75" s="36"/>
      <c r="G75" s="47"/>
      <c r="H75" s="48"/>
      <c r="I75" s="7"/>
      <c r="J75" s="7"/>
      <c r="K75" s="38">
        <f t="shared" si="9"/>
        <v>0</v>
      </c>
      <c r="L75" s="39">
        <f t="shared" si="10"/>
        <v>0</v>
      </c>
      <c r="M75" s="39">
        <f t="shared" si="11"/>
        <v>0</v>
      </c>
      <c r="N75" s="7"/>
      <c r="O75" s="40">
        <f t="shared" si="8"/>
        <v>0</v>
      </c>
      <c r="P75" s="40">
        <f>L75-SUMIFS(მიმართულებები!K:K, მიმართულებები!A:A, 'ცვლილებების შეტანა'!B75)</f>
        <v>0</v>
      </c>
      <c r="Q75" s="40">
        <f t="shared" si="12"/>
        <v>0</v>
      </c>
      <c r="S75" s="109"/>
      <c r="W75" s="59">
        <f>G75-SUMIFS(მიმართულებები!F:F,მიმართულებები!A:A,'ცვლილებების შეტანა'!B75,მიმართულებები!C:C, $Z$3)</f>
        <v>0</v>
      </c>
      <c r="X75" s="59">
        <f>G75-SUMIFS(მიმართულებები!F:F,მიმართულებები!A:A,'ცვლილებების შეტანა'!B75,მიმართულებები!C:C, $Z$2)</f>
        <v>0</v>
      </c>
      <c r="AA75" s="42">
        <f t="shared" si="13"/>
        <v>0</v>
      </c>
      <c r="AB75" s="42">
        <f>AA75-SUMIFS(მიმართულებები!U:U, მიმართულებები!A:A, 'ცვლილებების შეტანა'!B75)</f>
        <v>0</v>
      </c>
      <c r="AC75" s="42">
        <f t="shared" si="14"/>
        <v>0</v>
      </c>
    </row>
    <row r="76" spans="1:29">
      <c r="A76" s="32">
        <f t="shared" si="15"/>
        <v>225</v>
      </c>
      <c r="B76" s="33"/>
      <c r="C76" s="33"/>
      <c r="D76" s="34"/>
      <c r="E76" s="35"/>
      <c r="F76" s="36"/>
      <c r="G76" s="47"/>
      <c r="H76" s="48"/>
      <c r="I76" s="7"/>
      <c r="J76" s="7"/>
      <c r="K76" s="38">
        <f t="shared" si="9"/>
        <v>0</v>
      </c>
      <c r="L76" s="39">
        <f t="shared" si="10"/>
        <v>0</v>
      </c>
      <c r="M76" s="39">
        <f t="shared" si="11"/>
        <v>0</v>
      </c>
      <c r="N76" s="7"/>
      <c r="O76" s="40">
        <f t="shared" si="8"/>
        <v>0</v>
      </c>
      <c r="P76" s="40">
        <f>L76-SUMIFS(მიმართულებები!K:K, მიმართულებები!A:A, 'ცვლილებების შეტანა'!B76)</f>
        <v>0</v>
      </c>
      <c r="Q76" s="40">
        <f t="shared" si="12"/>
        <v>0</v>
      </c>
      <c r="S76" s="109"/>
      <c r="W76" s="59">
        <f>G76-SUMIFS(მიმართულებები!F:F,მიმართულებები!A:A,'ცვლილებების შეტანა'!B76,მიმართულებები!C:C, $Z$3)</f>
        <v>0</v>
      </c>
      <c r="X76" s="59">
        <f>G76-SUMIFS(მიმართულებები!F:F,მიმართულებები!A:A,'ცვლილებების შეტანა'!B76,მიმართულებები!C:C, $Z$2)</f>
        <v>0</v>
      </c>
      <c r="AA76" s="42">
        <f t="shared" si="13"/>
        <v>0</v>
      </c>
      <c r="AB76" s="42">
        <f>AA76-SUMIFS(მიმართულებები!U:U, მიმართულებები!A:A, 'ცვლილებების შეტანა'!B76)</f>
        <v>0</v>
      </c>
      <c r="AC76" s="42">
        <f t="shared" si="14"/>
        <v>0</v>
      </c>
    </row>
    <row r="77" spans="1:29">
      <c r="A77" s="32">
        <f t="shared" si="15"/>
        <v>226</v>
      </c>
      <c r="B77" s="33"/>
      <c r="C77" s="33"/>
      <c r="D77" s="34"/>
      <c r="E77" s="35"/>
      <c r="F77" s="36"/>
      <c r="G77" s="47"/>
      <c r="H77" s="48"/>
      <c r="I77" s="7"/>
      <c r="J77" s="7"/>
      <c r="K77" s="38">
        <f t="shared" si="9"/>
        <v>0</v>
      </c>
      <c r="L77" s="39">
        <f t="shared" si="10"/>
        <v>0</v>
      </c>
      <c r="M77" s="39">
        <f t="shared" si="11"/>
        <v>0</v>
      </c>
      <c r="N77" s="7"/>
      <c r="O77" s="40">
        <f t="shared" si="8"/>
        <v>0</v>
      </c>
      <c r="P77" s="40">
        <f>L77-SUMIFS(მიმართულებები!K:K, მიმართულებები!A:A, 'ცვლილებების შეტანა'!B77)</f>
        <v>0</v>
      </c>
      <c r="Q77" s="40">
        <f t="shared" si="12"/>
        <v>0</v>
      </c>
      <c r="S77" s="109"/>
      <c r="W77" s="59">
        <f>G77-SUMIFS(მიმართულებები!F:F,მიმართულებები!A:A,'ცვლილებების შეტანა'!B77,მიმართულებები!C:C, $Z$3)</f>
        <v>0</v>
      </c>
      <c r="X77" s="59">
        <f>G77-SUMIFS(მიმართულებები!F:F,მიმართულებები!A:A,'ცვლილებების შეტანა'!B77,მიმართულებები!C:C, $Z$2)</f>
        <v>0</v>
      </c>
      <c r="AA77" s="42">
        <f t="shared" si="13"/>
        <v>0</v>
      </c>
      <c r="AB77" s="42">
        <f>AA77-SUMIFS(მიმართულებები!U:U, მიმართულებები!A:A, 'ცვლილებების შეტანა'!B77)</f>
        <v>0</v>
      </c>
      <c r="AC77" s="42">
        <f t="shared" si="14"/>
        <v>0</v>
      </c>
    </row>
    <row r="78" spans="1:29">
      <c r="A78" s="32">
        <f t="shared" si="15"/>
        <v>227</v>
      </c>
      <c r="B78" s="33"/>
      <c r="C78" s="33"/>
      <c r="D78" s="34"/>
      <c r="E78" s="35"/>
      <c r="F78" s="36"/>
      <c r="G78" s="47"/>
      <c r="H78" s="48"/>
      <c r="I78" s="7"/>
      <c r="J78" s="7"/>
      <c r="K78" s="38">
        <f t="shared" si="9"/>
        <v>0</v>
      </c>
      <c r="L78" s="39">
        <f t="shared" si="10"/>
        <v>0</v>
      </c>
      <c r="M78" s="39">
        <f t="shared" si="11"/>
        <v>0</v>
      </c>
      <c r="N78" s="7"/>
      <c r="O78" s="40">
        <f t="shared" si="8"/>
        <v>0</v>
      </c>
      <c r="P78" s="40">
        <f>L78-SUMIFS(მიმართულებები!K:K, მიმართულებები!A:A, 'ცვლილებების შეტანა'!B78)</f>
        <v>0</v>
      </c>
      <c r="Q78" s="40">
        <f t="shared" si="12"/>
        <v>0</v>
      </c>
      <c r="S78" s="109"/>
      <c r="W78" s="59">
        <f>G78-SUMIFS(მიმართულებები!F:F,მიმართულებები!A:A,'ცვლილებების შეტანა'!B78,მიმართულებები!C:C, $Z$3)</f>
        <v>0</v>
      </c>
      <c r="X78" s="59">
        <f>G78-SUMIFS(მიმართულებები!F:F,მიმართულებები!A:A,'ცვლილებების შეტანა'!B78,მიმართულებები!C:C, $Z$2)</f>
        <v>0</v>
      </c>
      <c r="AA78" s="42">
        <f t="shared" si="13"/>
        <v>0</v>
      </c>
      <c r="AB78" s="42">
        <f>AA78-SUMIFS(მიმართულებები!U:U, მიმართულებები!A:A, 'ცვლილებების შეტანა'!B78)</f>
        <v>0</v>
      </c>
      <c r="AC78" s="42">
        <f t="shared" si="14"/>
        <v>0</v>
      </c>
    </row>
    <row r="79" spans="1:29">
      <c r="A79" s="32">
        <f t="shared" si="15"/>
        <v>228</v>
      </c>
      <c r="B79" s="33"/>
      <c r="C79" s="33"/>
      <c r="D79" s="34"/>
      <c r="E79" s="35"/>
      <c r="F79" s="36"/>
      <c r="G79" s="47"/>
      <c r="H79" s="48"/>
      <c r="I79" s="7"/>
      <c r="J79" s="7"/>
      <c r="K79" s="38">
        <f t="shared" si="9"/>
        <v>0</v>
      </c>
      <c r="L79" s="39">
        <f t="shared" si="10"/>
        <v>0</v>
      </c>
      <c r="M79" s="39">
        <f t="shared" si="11"/>
        <v>0</v>
      </c>
      <c r="N79" s="7"/>
      <c r="O79" s="40">
        <f t="shared" si="8"/>
        <v>0</v>
      </c>
      <c r="P79" s="40">
        <f>L79-SUMIFS(მიმართულებები!K:K, მიმართულებები!A:A, 'ცვლილებების შეტანა'!B79)</f>
        <v>0</v>
      </c>
      <c r="Q79" s="40">
        <f t="shared" si="12"/>
        <v>0</v>
      </c>
      <c r="S79" s="109"/>
      <c r="W79" s="59">
        <f>G79-SUMIFS(მიმართულებები!F:F,მიმართულებები!A:A,'ცვლილებების შეტანა'!B79,მიმართულებები!C:C, $Z$3)</f>
        <v>0</v>
      </c>
      <c r="X79" s="59">
        <f>G79-SUMIFS(მიმართულებები!F:F,მიმართულებები!A:A,'ცვლილებების შეტანა'!B79,მიმართულებები!C:C, $Z$2)</f>
        <v>0</v>
      </c>
      <c r="AA79" s="42">
        <f t="shared" si="13"/>
        <v>0</v>
      </c>
      <c r="AB79" s="42">
        <f>AA79-SUMIFS(მიმართულებები!U:U, მიმართულებები!A:A, 'ცვლილებების შეტანა'!B79)</f>
        <v>0</v>
      </c>
      <c r="AC79" s="42">
        <f t="shared" si="14"/>
        <v>0</v>
      </c>
    </row>
    <row r="80" spans="1:29">
      <c r="A80" s="32">
        <f t="shared" si="15"/>
        <v>229</v>
      </c>
      <c r="B80" s="33"/>
      <c r="C80" s="33"/>
      <c r="D80" s="34"/>
      <c r="E80" s="35"/>
      <c r="F80" s="36"/>
      <c r="G80" s="47"/>
      <c r="H80" s="48"/>
      <c r="I80" s="7"/>
      <c r="J80" s="7"/>
      <c r="K80" s="38">
        <f t="shared" si="9"/>
        <v>0</v>
      </c>
      <c r="L80" s="39">
        <f t="shared" si="10"/>
        <v>0</v>
      </c>
      <c r="M80" s="39">
        <f t="shared" si="11"/>
        <v>0</v>
      </c>
      <c r="N80" s="7"/>
      <c r="O80" s="40">
        <f t="shared" si="8"/>
        <v>0</v>
      </c>
      <c r="P80" s="40">
        <f>L80-SUMIFS(მიმართულებები!K:K, მიმართულებები!A:A, 'ცვლილებების შეტანა'!B80)</f>
        <v>0</v>
      </c>
      <c r="Q80" s="40">
        <f t="shared" si="12"/>
        <v>0</v>
      </c>
      <c r="S80" s="109"/>
      <c r="W80" s="59">
        <f>G80-SUMIFS(მიმართულებები!F:F,მიმართულებები!A:A,'ცვლილებების შეტანა'!B80,მიმართულებები!C:C, $Z$3)</f>
        <v>0</v>
      </c>
      <c r="X80" s="59">
        <f>G80-SUMIFS(მიმართულებები!F:F,მიმართულებები!A:A,'ცვლილებების შეტანა'!B80,მიმართულებები!C:C, $Z$2)</f>
        <v>0</v>
      </c>
      <c r="AA80" s="42">
        <f t="shared" si="13"/>
        <v>0</v>
      </c>
      <c r="AB80" s="42">
        <f>AA80-SUMIFS(მიმართულებები!U:U, მიმართულებები!A:A, 'ცვლილებების შეტანა'!B80)</f>
        <v>0</v>
      </c>
      <c r="AC80" s="42">
        <f t="shared" si="14"/>
        <v>0</v>
      </c>
    </row>
    <row r="81" spans="1:29">
      <c r="A81" s="32">
        <f t="shared" si="15"/>
        <v>230</v>
      </c>
      <c r="B81" s="33"/>
      <c r="C81" s="33"/>
      <c r="D81" s="34"/>
      <c r="E81" s="35"/>
      <c r="F81" s="36"/>
      <c r="G81" s="47"/>
      <c r="H81" s="48"/>
      <c r="I81" s="7"/>
      <c r="J81" s="7"/>
      <c r="K81" s="38">
        <f t="shared" si="9"/>
        <v>0</v>
      </c>
      <c r="L81" s="39">
        <f t="shared" si="10"/>
        <v>0</v>
      </c>
      <c r="M81" s="39">
        <f t="shared" si="11"/>
        <v>0</v>
      </c>
      <c r="N81" s="7"/>
      <c r="O81" s="40">
        <f t="shared" si="8"/>
        <v>0</v>
      </c>
      <c r="P81" s="40">
        <f>L81-SUMIFS(მიმართულებები!K:K, მიმართულებები!A:A, 'ცვლილებების შეტანა'!B81)</f>
        <v>0</v>
      </c>
      <c r="Q81" s="40">
        <f t="shared" si="12"/>
        <v>0</v>
      </c>
      <c r="S81" s="109"/>
      <c r="W81" s="59">
        <f>G81-SUMIFS(მიმართულებები!F:F,მიმართულებები!A:A,'ცვლილებების შეტანა'!B81,მიმართულებები!C:C, $Z$3)</f>
        <v>0</v>
      </c>
      <c r="X81" s="59">
        <f>G81-SUMIFS(მიმართულებები!F:F,მიმართულებები!A:A,'ცვლილებების შეტანა'!B81,მიმართულებები!C:C, $Z$2)</f>
        <v>0</v>
      </c>
      <c r="AA81" s="42">
        <f t="shared" si="13"/>
        <v>0</v>
      </c>
      <c r="AB81" s="42">
        <f>AA81-SUMIFS(მიმართულებები!U:U, მიმართულებები!A:A, 'ცვლილებების შეტანა'!B81)</f>
        <v>0</v>
      </c>
      <c r="AC81" s="42">
        <f t="shared" si="14"/>
        <v>0</v>
      </c>
    </row>
    <row r="82" spans="1:29">
      <c r="A82" s="32">
        <f t="shared" si="15"/>
        <v>231</v>
      </c>
      <c r="B82" s="33"/>
      <c r="C82" s="33"/>
      <c r="D82" s="34"/>
      <c r="E82" s="35"/>
      <c r="F82" s="36"/>
      <c r="G82" s="47"/>
      <c r="H82" s="48"/>
      <c r="I82" s="7"/>
      <c r="J82" s="7"/>
      <c r="K82" s="38">
        <f t="shared" si="9"/>
        <v>0</v>
      </c>
      <c r="L82" s="39">
        <f t="shared" si="10"/>
        <v>0</v>
      </c>
      <c r="M82" s="39">
        <f t="shared" si="11"/>
        <v>0</v>
      </c>
      <c r="N82" s="7"/>
      <c r="O82" s="40">
        <f t="shared" si="8"/>
        <v>0</v>
      </c>
      <c r="P82" s="40">
        <f>L82-SUMIFS(მიმართულებები!K:K, მიმართულებები!A:A, 'ცვლილებების შეტანა'!B82)</f>
        <v>0</v>
      </c>
      <c r="Q82" s="40">
        <f t="shared" si="12"/>
        <v>0</v>
      </c>
      <c r="S82" s="109"/>
      <c r="W82" s="59">
        <f>G82-SUMIFS(მიმართულებები!F:F,მიმართულებები!A:A,'ცვლილებების შეტანა'!B82,მიმართულებები!C:C, $Z$3)</f>
        <v>0</v>
      </c>
      <c r="X82" s="59">
        <f>G82-SUMIFS(მიმართულებები!F:F,მიმართულებები!A:A,'ცვლილებების შეტანა'!B82,მიმართულებები!C:C, $Z$2)</f>
        <v>0</v>
      </c>
      <c r="AA82" s="42">
        <f t="shared" si="13"/>
        <v>0</v>
      </c>
      <c r="AB82" s="42">
        <f>AA82-SUMIFS(მიმართულებები!U:U, მიმართულებები!A:A, 'ცვლილებების შეტანა'!B82)</f>
        <v>0</v>
      </c>
      <c r="AC82" s="42">
        <f t="shared" si="14"/>
        <v>0</v>
      </c>
    </row>
    <row r="83" spans="1:29">
      <c r="A83" s="32">
        <f t="shared" si="15"/>
        <v>232</v>
      </c>
      <c r="B83" s="33"/>
      <c r="C83" s="33"/>
      <c r="D83" s="34"/>
      <c r="E83" s="35"/>
      <c r="F83" s="36"/>
      <c r="G83" s="47"/>
      <c r="H83" s="48"/>
      <c r="I83" s="7"/>
      <c r="J83" s="7"/>
      <c r="K83" s="38">
        <f t="shared" si="9"/>
        <v>0</v>
      </c>
      <c r="L83" s="39">
        <f t="shared" si="10"/>
        <v>0</v>
      </c>
      <c r="M83" s="39">
        <f t="shared" si="11"/>
        <v>0</v>
      </c>
      <c r="N83" s="7"/>
      <c r="O83" s="40">
        <f t="shared" si="8"/>
        <v>0</v>
      </c>
      <c r="P83" s="40">
        <f>L83-SUMIFS(მიმართულებები!K:K, მიმართულებები!A:A, 'ცვლილებების შეტანა'!B83)</f>
        <v>0</v>
      </c>
      <c r="Q83" s="40">
        <f t="shared" si="12"/>
        <v>0</v>
      </c>
      <c r="S83" s="109"/>
      <c r="W83" s="59">
        <f>G83-SUMIFS(მიმართულებები!F:F,მიმართულებები!A:A,'ცვლილებების შეტანა'!B83,მიმართულებები!C:C, $Z$3)</f>
        <v>0</v>
      </c>
      <c r="X83" s="59">
        <f>G83-SUMIFS(მიმართულებები!F:F,მიმართულებები!A:A,'ცვლილებების შეტანა'!B83,მიმართულებები!C:C, $Z$2)</f>
        <v>0</v>
      </c>
      <c r="AA83" s="42">
        <f t="shared" si="13"/>
        <v>0</v>
      </c>
      <c r="AB83" s="42">
        <f>AA83-SUMIFS(მიმართულებები!U:U, მიმართულებები!A:A, 'ცვლილებების შეტანა'!B83)</f>
        <v>0</v>
      </c>
      <c r="AC83" s="42">
        <f t="shared" si="14"/>
        <v>0</v>
      </c>
    </row>
    <row r="84" spans="1:29">
      <c r="A84" s="32">
        <f t="shared" si="15"/>
        <v>233</v>
      </c>
      <c r="B84" s="33"/>
      <c r="C84" s="33"/>
      <c r="D84" s="34"/>
      <c r="E84" s="35"/>
      <c r="F84" s="36"/>
      <c r="G84" s="47"/>
      <c r="H84" s="48"/>
      <c r="I84" s="7"/>
      <c r="J84" s="7"/>
      <c r="K84" s="38">
        <f t="shared" si="9"/>
        <v>0</v>
      </c>
      <c r="L84" s="39">
        <f t="shared" si="10"/>
        <v>0</v>
      </c>
      <c r="M84" s="39">
        <f t="shared" si="11"/>
        <v>0</v>
      </c>
      <c r="N84" s="7"/>
      <c r="O84" s="40">
        <f t="shared" si="8"/>
        <v>0</v>
      </c>
      <c r="P84" s="40">
        <f>L84-SUMIFS(მიმართულებები!K:K, მიმართულებები!A:A, 'ცვლილებების შეტანა'!B84)</f>
        <v>0</v>
      </c>
      <c r="Q84" s="40">
        <f t="shared" si="12"/>
        <v>0</v>
      </c>
      <c r="S84" s="109"/>
      <c r="W84" s="59">
        <f>G84-SUMIFS(მიმართულებები!F:F,მიმართულებები!A:A,'ცვლილებების შეტანა'!B84,მიმართულებები!C:C, $Z$3)</f>
        <v>0</v>
      </c>
      <c r="X84" s="59">
        <f>G84-SUMIFS(მიმართულებები!F:F,მიმართულებები!A:A,'ცვლილებების შეტანა'!B84,მიმართულებები!C:C, $Z$2)</f>
        <v>0</v>
      </c>
      <c r="AA84" s="42">
        <f t="shared" si="13"/>
        <v>0</v>
      </c>
      <c r="AB84" s="42">
        <f>AA84-SUMIFS(მიმართულებები!U:U, მიმართულებები!A:A, 'ცვლილებების შეტანა'!B84)</f>
        <v>0</v>
      </c>
      <c r="AC84" s="42">
        <f t="shared" si="14"/>
        <v>0</v>
      </c>
    </row>
    <row r="85" spans="1:29">
      <c r="A85" s="32">
        <f t="shared" si="15"/>
        <v>234</v>
      </c>
      <c r="B85" s="33"/>
      <c r="C85" s="33"/>
      <c r="D85" s="34"/>
      <c r="E85" s="35"/>
      <c r="F85" s="36"/>
      <c r="G85" s="47"/>
      <c r="H85" s="48"/>
      <c r="I85" s="7"/>
      <c r="J85" s="7"/>
      <c r="K85" s="38">
        <f t="shared" si="9"/>
        <v>0</v>
      </c>
      <c r="L85" s="39">
        <f t="shared" si="10"/>
        <v>0</v>
      </c>
      <c r="M85" s="39">
        <f t="shared" si="11"/>
        <v>0</v>
      </c>
      <c r="N85" s="7"/>
      <c r="O85" s="40">
        <f t="shared" si="8"/>
        <v>0</v>
      </c>
      <c r="P85" s="40">
        <f>L85-SUMIFS(მიმართულებები!K:K, მიმართულებები!A:A, 'ცვლილებების შეტანა'!B85)</f>
        <v>0</v>
      </c>
      <c r="Q85" s="40">
        <f t="shared" si="12"/>
        <v>0</v>
      </c>
      <c r="S85" s="109"/>
      <c r="W85" s="59">
        <f>G85-SUMIFS(მიმართულებები!F:F,მიმართულებები!A:A,'ცვლილებების შეტანა'!B85,მიმართულებები!C:C, $Z$3)</f>
        <v>0</v>
      </c>
      <c r="X85" s="59">
        <f>G85-SUMIFS(მიმართულებები!F:F,მიმართულებები!A:A,'ცვლილებების შეტანა'!B85,მიმართულებები!C:C, $Z$2)</f>
        <v>0</v>
      </c>
      <c r="AA85" s="42">
        <f t="shared" si="13"/>
        <v>0</v>
      </c>
      <c r="AB85" s="42">
        <f>AA85-SUMIFS(მიმართულებები!U:U, მიმართულებები!A:A, 'ცვლილებების შეტანა'!B85)</f>
        <v>0</v>
      </c>
      <c r="AC85" s="42">
        <f t="shared" si="14"/>
        <v>0</v>
      </c>
    </row>
    <row r="86" spans="1:29">
      <c r="A86" s="32">
        <f t="shared" si="15"/>
        <v>235</v>
      </c>
      <c r="B86" s="33"/>
      <c r="C86" s="33"/>
      <c r="D86" s="34"/>
      <c r="E86" s="35"/>
      <c r="F86" s="36"/>
      <c r="G86" s="47"/>
      <c r="H86" s="48"/>
      <c r="I86" s="7"/>
      <c r="J86" s="7"/>
      <c r="K86" s="38">
        <f t="shared" si="9"/>
        <v>0</v>
      </c>
      <c r="L86" s="39">
        <f t="shared" si="10"/>
        <v>0</v>
      </c>
      <c r="M86" s="39">
        <f t="shared" si="11"/>
        <v>0</v>
      </c>
      <c r="N86" s="7"/>
      <c r="O86" s="40">
        <f t="shared" si="8"/>
        <v>0</v>
      </c>
      <c r="P86" s="40">
        <f>L86-SUMIFS(მიმართულებები!K:K, მიმართულებები!A:A, 'ცვლილებების შეტანა'!B86)</f>
        <v>0</v>
      </c>
      <c r="Q86" s="40">
        <f t="shared" si="12"/>
        <v>0</v>
      </c>
      <c r="S86" s="109"/>
      <c r="W86" s="59">
        <f>G86-SUMIFS(მიმართულებები!F:F,მიმართულებები!A:A,'ცვლილებების შეტანა'!B86,მიმართულებები!C:C, $Z$3)</f>
        <v>0</v>
      </c>
      <c r="X86" s="59">
        <f>G86-SUMIFS(მიმართულებები!F:F,მიმართულებები!A:A,'ცვლილებების შეტანა'!B86,მიმართულებები!C:C, $Z$2)</f>
        <v>0</v>
      </c>
      <c r="AA86" s="42">
        <f t="shared" si="13"/>
        <v>0</v>
      </c>
      <c r="AB86" s="42">
        <f>AA86-SUMIFS(მიმართულებები!U:U, მიმართულებები!A:A, 'ცვლილებების შეტანა'!B86)</f>
        <v>0</v>
      </c>
      <c r="AC86" s="42">
        <f t="shared" si="14"/>
        <v>0</v>
      </c>
    </row>
    <row r="87" spans="1:29">
      <c r="A87" s="32">
        <f t="shared" si="15"/>
        <v>236</v>
      </c>
      <c r="B87" s="33"/>
      <c r="C87" s="33"/>
      <c r="D87" s="34"/>
      <c r="E87" s="35"/>
      <c r="F87" s="36"/>
      <c r="G87" s="47"/>
      <c r="H87" s="48"/>
      <c r="I87" s="7"/>
      <c r="J87" s="7"/>
      <c r="K87" s="38">
        <f t="shared" si="9"/>
        <v>0</v>
      </c>
      <c r="L87" s="39">
        <f t="shared" si="10"/>
        <v>0</v>
      </c>
      <c r="M87" s="39">
        <f t="shared" si="11"/>
        <v>0</v>
      </c>
      <c r="N87" s="7"/>
      <c r="O87" s="40">
        <f t="shared" si="8"/>
        <v>0</v>
      </c>
      <c r="P87" s="40">
        <f>L87-SUMIFS(მიმართულებები!K:K, მიმართულებები!A:A, 'ცვლილებების შეტანა'!B87)</f>
        <v>0</v>
      </c>
      <c r="Q87" s="40">
        <f t="shared" si="12"/>
        <v>0</v>
      </c>
      <c r="S87" s="109"/>
      <c r="W87" s="59">
        <f>G87-SUMIFS(მიმართულებები!F:F,მიმართულებები!A:A,'ცვლილებების შეტანა'!B87,მიმართულებები!C:C, $Z$3)</f>
        <v>0</v>
      </c>
      <c r="X87" s="59">
        <f>G87-SUMIFS(მიმართულებები!F:F,მიმართულებები!A:A,'ცვლილებების შეტანა'!B87,მიმართულებები!C:C, $Z$2)</f>
        <v>0</v>
      </c>
      <c r="AA87" s="42">
        <f t="shared" si="13"/>
        <v>0</v>
      </c>
      <c r="AB87" s="42">
        <f>AA87-SUMIFS(მიმართულებები!U:U, მიმართულებები!A:A, 'ცვლილებების შეტანა'!B87)</f>
        <v>0</v>
      </c>
      <c r="AC87" s="42">
        <f t="shared" si="14"/>
        <v>0</v>
      </c>
    </row>
    <row r="88" spans="1:29">
      <c r="A88" s="32">
        <f t="shared" si="15"/>
        <v>237</v>
      </c>
      <c r="B88" s="33"/>
      <c r="C88" s="33"/>
      <c r="D88" s="34"/>
      <c r="E88" s="35"/>
      <c r="F88" s="36"/>
      <c r="G88" s="47"/>
      <c r="H88" s="48"/>
      <c r="I88" s="7"/>
      <c r="J88" s="7"/>
      <c r="K88" s="38">
        <f t="shared" si="9"/>
        <v>0</v>
      </c>
      <c r="L88" s="39">
        <f t="shared" si="10"/>
        <v>0</v>
      </c>
      <c r="M88" s="39">
        <f t="shared" si="11"/>
        <v>0</v>
      </c>
      <c r="N88" s="7"/>
      <c r="O88" s="40">
        <f t="shared" si="8"/>
        <v>0</v>
      </c>
      <c r="P88" s="40">
        <f>L88-SUMIFS(მიმართულებები!K:K, მიმართულებები!A:A, 'ცვლილებების შეტანა'!B88)</f>
        <v>0</v>
      </c>
      <c r="Q88" s="40">
        <f t="shared" si="12"/>
        <v>0</v>
      </c>
      <c r="S88" s="109"/>
      <c r="W88" s="59">
        <f>G88-SUMIFS(მიმართულებები!F:F,მიმართულებები!A:A,'ცვლილებების შეტანა'!B88,მიმართულებები!C:C, $Z$3)</f>
        <v>0</v>
      </c>
      <c r="X88" s="59">
        <f>G88-SUMIFS(მიმართულებები!F:F,მიმართულებები!A:A,'ცვლილებების შეტანა'!B88,მიმართულებები!C:C, $Z$2)</f>
        <v>0</v>
      </c>
      <c r="AA88" s="42">
        <f t="shared" si="13"/>
        <v>0</v>
      </c>
      <c r="AB88" s="42">
        <f>AA88-SUMIFS(მიმართულებები!U:U, მიმართულებები!A:A, 'ცვლილებების შეტანა'!B88)</f>
        <v>0</v>
      </c>
      <c r="AC88" s="42">
        <f t="shared" si="14"/>
        <v>0</v>
      </c>
    </row>
    <row r="89" spans="1:29">
      <c r="A89" s="32">
        <f t="shared" si="15"/>
        <v>238</v>
      </c>
      <c r="B89" s="33"/>
      <c r="C89" s="33"/>
      <c r="D89" s="34"/>
      <c r="E89" s="35"/>
      <c r="F89" s="36"/>
      <c r="G89" s="47"/>
      <c r="H89" s="48"/>
      <c r="I89" s="7"/>
      <c r="J89" s="7"/>
      <c r="K89" s="38">
        <f t="shared" si="9"/>
        <v>0</v>
      </c>
      <c r="L89" s="39">
        <f t="shared" si="10"/>
        <v>0</v>
      </c>
      <c r="M89" s="39">
        <f t="shared" si="11"/>
        <v>0</v>
      </c>
      <c r="N89" s="7"/>
      <c r="O89" s="40">
        <f t="shared" si="8"/>
        <v>0</v>
      </c>
      <c r="P89" s="40">
        <f>L89-SUMIFS(მიმართულებები!K:K, მიმართულებები!A:A, 'ცვლილებების შეტანა'!B89)</f>
        <v>0</v>
      </c>
      <c r="Q89" s="40">
        <f t="shared" si="12"/>
        <v>0</v>
      </c>
      <c r="S89" s="109"/>
      <c r="W89" s="59">
        <f>G89-SUMIFS(მიმართულებები!F:F,მიმართულებები!A:A,'ცვლილებების შეტანა'!B89,მიმართულებები!C:C, $Z$3)</f>
        <v>0</v>
      </c>
      <c r="X89" s="59">
        <f>G89-SUMIFS(მიმართულებები!F:F,მიმართულებები!A:A,'ცვლილებების შეტანა'!B89,მიმართულებები!C:C, $Z$2)</f>
        <v>0</v>
      </c>
      <c r="AA89" s="42">
        <f t="shared" si="13"/>
        <v>0</v>
      </c>
      <c r="AB89" s="42">
        <f>AA89-SUMIFS(მიმართულებები!U:U, მიმართულებები!A:A, 'ცვლილებების შეტანა'!B89)</f>
        <v>0</v>
      </c>
      <c r="AC89" s="42">
        <f t="shared" si="14"/>
        <v>0</v>
      </c>
    </row>
    <row r="90" spans="1:29">
      <c r="A90" s="32">
        <f t="shared" si="15"/>
        <v>239</v>
      </c>
      <c r="B90" s="33"/>
      <c r="C90" s="33"/>
      <c r="D90" s="34"/>
      <c r="E90" s="35"/>
      <c r="F90" s="36"/>
      <c r="G90" s="47"/>
      <c r="H90" s="48"/>
      <c r="I90" s="7"/>
      <c r="J90" s="7"/>
      <c r="K90" s="38">
        <f t="shared" si="9"/>
        <v>0</v>
      </c>
      <c r="L90" s="39">
        <f t="shared" si="10"/>
        <v>0</v>
      </c>
      <c r="M90" s="39">
        <f t="shared" si="11"/>
        <v>0</v>
      </c>
      <c r="N90" s="7"/>
      <c r="O90" s="40">
        <f t="shared" si="8"/>
        <v>0</v>
      </c>
      <c r="P90" s="40">
        <f>L90-SUMIFS(მიმართულებები!K:K, მიმართულებები!A:A, 'ცვლილებების შეტანა'!B90)</f>
        <v>0</v>
      </c>
      <c r="Q90" s="40">
        <f t="shared" si="12"/>
        <v>0</v>
      </c>
      <c r="S90" s="109"/>
      <c r="W90" s="59">
        <f>G90-SUMIFS(მიმართულებები!F:F,მიმართულებები!A:A,'ცვლილებების შეტანა'!B90,მიმართულებები!C:C, $Z$3)</f>
        <v>0</v>
      </c>
      <c r="X90" s="59">
        <f>G90-SUMIFS(მიმართულებები!F:F,მიმართულებები!A:A,'ცვლილებების შეტანა'!B90,მიმართულებები!C:C, $Z$2)</f>
        <v>0</v>
      </c>
      <c r="AA90" s="42">
        <f t="shared" si="13"/>
        <v>0</v>
      </c>
      <c r="AB90" s="42">
        <f>AA90-SUMIFS(მიმართულებები!U:U, მიმართულებები!A:A, 'ცვლილებების შეტანა'!B90)</f>
        <v>0</v>
      </c>
      <c r="AC90" s="42">
        <f t="shared" si="14"/>
        <v>0</v>
      </c>
    </row>
    <row r="91" spans="1:29">
      <c r="A91" s="32">
        <f t="shared" si="15"/>
        <v>240</v>
      </c>
      <c r="B91" s="33"/>
      <c r="C91" s="33"/>
      <c r="D91" s="34"/>
      <c r="E91" s="35"/>
      <c r="F91" s="36"/>
      <c r="G91" s="47"/>
      <c r="H91" s="48"/>
      <c r="I91" s="7"/>
      <c r="J91" s="7"/>
      <c r="K91" s="38">
        <f t="shared" si="9"/>
        <v>0</v>
      </c>
      <c r="L91" s="39">
        <f t="shared" si="10"/>
        <v>0</v>
      </c>
      <c r="M91" s="39">
        <f t="shared" si="11"/>
        <v>0</v>
      </c>
      <c r="N91" s="7"/>
      <c r="O91" s="40">
        <f t="shared" si="8"/>
        <v>0</v>
      </c>
      <c r="P91" s="40">
        <f>L91-SUMIFS(მიმართულებები!K:K, მიმართულებები!A:A, 'ცვლილებების შეტანა'!B91)</f>
        <v>0</v>
      </c>
      <c r="Q91" s="40">
        <f t="shared" si="12"/>
        <v>0</v>
      </c>
      <c r="S91" s="109"/>
      <c r="W91" s="59">
        <f>G91-SUMIFS(მიმართულებები!F:F,მიმართულებები!A:A,'ცვლილებების შეტანა'!B91,მიმართულებები!C:C, $Z$3)</f>
        <v>0</v>
      </c>
      <c r="X91" s="59">
        <f>G91-SUMIFS(მიმართულებები!F:F,მიმართულებები!A:A,'ცვლილებების შეტანა'!B91,მიმართულებები!C:C, $Z$2)</f>
        <v>0</v>
      </c>
      <c r="AA91" s="42">
        <f t="shared" si="13"/>
        <v>0</v>
      </c>
      <c r="AB91" s="42">
        <f>AA91-SUMIFS(მიმართულებები!U:U, მიმართულებები!A:A, 'ცვლილებების შეტანა'!B91)</f>
        <v>0</v>
      </c>
      <c r="AC91" s="42">
        <f t="shared" si="14"/>
        <v>0</v>
      </c>
    </row>
    <row r="92" spans="1:29">
      <c r="A92" s="32">
        <f t="shared" si="15"/>
        <v>241</v>
      </c>
      <c r="B92" s="33"/>
      <c r="C92" s="33"/>
      <c r="D92" s="34"/>
      <c r="E92" s="35"/>
      <c r="F92" s="36"/>
      <c r="G92" s="47"/>
      <c r="H92" s="48"/>
      <c r="I92" s="7"/>
      <c r="J92" s="7"/>
      <c r="K92" s="38">
        <f t="shared" si="9"/>
        <v>0</v>
      </c>
      <c r="L92" s="39">
        <f t="shared" si="10"/>
        <v>0</v>
      </c>
      <c r="M92" s="39">
        <f t="shared" si="11"/>
        <v>0</v>
      </c>
      <c r="N92" s="7"/>
      <c r="O92" s="40">
        <f t="shared" si="8"/>
        <v>0</v>
      </c>
      <c r="P92" s="40">
        <f>L92-SUMIFS(მიმართულებები!K:K, მიმართულებები!A:A, 'ცვლილებების შეტანა'!B92)</f>
        <v>0</v>
      </c>
      <c r="Q92" s="40">
        <f t="shared" si="12"/>
        <v>0</v>
      </c>
      <c r="S92" s="109"/>
      <c r="W92" s="59">
        <f>G92-SUMIFS(მიმართულებები!F:F,მიმართულებები!A:A,'ცვლილებების შეტანა'!B92,მიმართულებები!C:C, $Z$3)</f>
        <v>0</v>
      </c>
      <c r="X92" s="59">
        <f>G92-SUMIFS(მიმართულებები!F:F,მიმართულებები!A:A,'ცვლილებების შეტანა'!B92,მიმართულებები!C:C, $Z$2)</f>
        <v>0</v>
      </c>
      <c r="AA92" s="42">
        <f t="shared" si="13"/>
        <v>0</v>
      </c>
      <c r="AB92" s="42">
        <f>AA92-SUMIFS(მიმართულებები!U:U, მიმართულებები!A:A, 'ცვლილებების შეტანა'!B92)</f>
        <v>0</v>
      </c>
      <c r="AC92" s="42">
        <f t="shared" si="14"/>
        <v>0</v>
      </c>
    </row>
    <row r="93" spans="1:29">
      <c r="A93" s="32">
        <f t="shared" si="15"/>
        <v>242</v>
      </c>
      <c r="B93" s="33"/>
      <c r="C93" s="33"/>
      <c r="D93" s="34"/>
      <c r="E93" s="35"/>
      <c r="F93" s="36"/>
      <c r="G93" s="47"/>
      <c r="H93" s="48"/>
      <c r="I93" s="7"/>
      <c r="J93" s="7"/>
      <c r="K93" s="38">
        <f t="shared" si="9"/>
        <v>0</v>
      </c>
      <c r="L93" s="39">
        <f t="shared" si="10"/>
        <v>0</v>
      </c>
      <c r="M93" s="39">
        <f t="shared" si="11"/>
        <v>0</v>
      </c>
      <c r="N93" s="7"/>
      <c r="O93" s="40">
        <f t="shared" si="8"/>
        <v>0</v>
      </c>
      <c r="P93" s="40">
        <f>L93-SUMIFS(მიმართულებები!K:K, მიმართულებები!A:A, 'ცვლილებების შეტანა'!B93)</f>
        <v>0</v>
      </c>
      <c r="Q93" s="40">
        <f t="shared" si="12"/>
        <v>0</v>
      </c>
      <c r="S93" s="109"/>
      <c r="W93" s="59">
        <f>G93-SUMIFS(მიმართულებები!F:F,მიმართულებები!A:A,'ცვლილებების შეტანა'!B93,მიმართულებები!C:C, $Z$3)</f>
        <v>0</v>
      </c>
      <c r="X93" s="59">
        <f>G93-SUMIFS(მიმართულებები!F:F,მიმართულებები!A:A,'ცვლილებების შეტანა'!B93,მიმართულებები!C:C, $Z$2)</f>
        <v>0</v>
      </c>
      <c r="AA93" s="42">
        <f t="shared" si="13"/>
        <v>0</v>
      </c>
      <c r="AB93" s="42">
        <f>AA93-SUMIFS(მიმართულებები!U:U, მიმართულებები!A:A, 'ცვლილებების შეტანა'!B93)</f>
        <v>0</v>
      </c>
      <c r="AC93" s="42">
        <f t="shared" si="14"/>
        <v>0</v>
      </c>
    </row>
    <row r="94" spans="1:29">
      <c r="A94" s="32">
        <f t="shared" si="15"/>
        <v>243</v>
      </c>
      <c r="B94" s="33"/>
      <c r="C94" s="33"/>
      <c r="D94" s="34"/>
      <c r="E94" s="35"/>
      <c r="F94" s="36"/>
      <c r="G94" s="47"/>
      <c r="H94" s="48"/>
      <c r="I94" s="7"/>
      <c r="J94" s="7"/>
      <c r="K94" s="38">
        <f t="shared" si="9"/>
        <v>0</v>
      </c>
      <c r="L94" s="39">
        <f t="shared" si="10"/>
        <v>0</v>
      </c>
      <c r="M94" s="39">
        <f t="shared" si="11"/>
        <v>0</v>
      </c>
      <c r="N94" s="7"/>
      <c r="O94" s="40">
        <f t="shared" si="8"/>
        <v>0</v>
      </c>
      <c r="P94" s="40">
        <f>L94-SUMIFS(მიმართულებები!K:K, მიმართულებები!A:A, 'ცვლილებების შეტანა'!B94)</f>
        <v>0</v>
      </c>
      <c r="Q94" s="40">
        <f t="shared" si="12"/>
        <v>0</v>
      </c>
      <c r="S94" s="109"/>
      <c r="W94" s="59">
        <f>G94-SUMIFS(მიმართულებები!F:F,მიმართულებები!A:A,'ცვლილებების შეტანა'!B94,მიმართულებები!C:C, $Z$3)</f>
        <v>0</v>
      </c>
      <c r="X94" s="59">
        <f>G94-SUMIFS(მიმართულებები!F:F,მიმართულებები!A:A,'ცვლილებების შეტანა'!B94,მიმართულებები!C:C, $Z$2)</f>
        <v>0</v>
      </c>
      <c r="AA94" s="42">
        <f t="shared" si="13"/>
        <v>0</v>
      </c>
      <c r="AB94" s="42">
        <f>AA94-SUMIFS(მიმართულებები!U:U, მიმართულებები!A:A, 'ცვლილებების შეტანა'!B94)</f>
        <v>0</v>
      </c>
      <c r="AC94" s="42">
        <f t="shared" si="14"/>
        <v>0</v>
      </c>
    </row>
    <row r="95" spans="1:29">
      <c r="A95" s="32">
        <f t="shared" si="15"/>
        <v>244</v>
      </c>
      <c r="B95" s="33"/>
      <c r="C95" s="33"/>
      <c r="D95" s="34"/>
      <c r="E95" s="35"/>
      <c r="F95" s="36"/>
      <c r="G95" s="47"/>
      <c r="H95" s="48"/>
      <c r="I95" s="7"/>
      <c r="J95" s="7"/>
      <c r="K95" s="38">
        <f t="shared" si="9"/>
        <v>0</v>
      </c>
      <c r="L95" s="39">
        <f t="shared" si="10"/>
        <v>0</v>
      </c>
      <c r="M95" s="39">
        <f t="shared" si="11"/>
        <v>0</v>
      </c>
      <c r="N95" s="7"/>
      <c r="O95" s="40">
        <f t="shared" si="8"/>
        <v>0</v>
      </c>
      <c r="P95" s="40">
        <f>L95-SUMIFS(მიმართულებები!K:K, მიმართულებები!A:A, 'ცვლილებების შეტანა'!B95)</f>
        <v>0</v>
      </c>
      <c r="Q95" s="40">
        <f t="shared" si="12"/>
        <v>0</v>
      </c>
      <c r="S95" s="109"/>
      <c r="W95" s="59">
        <f>G95-SUMIFS(მიმართულებები!F:F,მიმართულებები!A:A,'ცვლილებების შეტანა'!B95,მიმართულებები!C:C, $Z$3)</f>
        <v>0</v>
      </c>
      <c r="X95" s="59">
        <f>G95-SUMIFS(მიმართულებები!F:F,მიმართულებები!A:A,'ცვლილებების შეტანა'!B95,მიმართულებები!C:C, $Z$2)</f>
        <v>0</v>
      </c>
      <c r="AA95" s="42">
        <f t="shared" si="13"/>
        <v>0</v>
      </c>
      <c r="AB95" s="42">
        <f>AA95-SUMIFS(მიმართულებები!U:U, მიმართულებები!A:A, 'ცვლილებების შეტანა'!B95)</f>
        <v>0</v>
      </c>
      <c r="AC95" s="42">
        <f t="shared" si="14"/>
        <v>0</v>
      </c>
    </row>
    <row r="96" spans="1:29">
      <c r="A96" s="32">
        <f t="shared" si="15"/>
        <v>245</v>
      </c>
      <c r="B96" s="33"/>
      <c r="C96" s="33"/>
      <c r="D96" s="34"/>
      <c r="E96" s="35"/>
      <c r="F96" s="36"/>
      <c r="G96" s="47"/>
      <c r="H96" s="48"/>
      <c r="I96" s="7"/>
      <c r="J96" s="7"/>
      <c r="K96" s="38">
        <f t="shared" si="9"/>
        <v>0</v>
      </c>
      <c r="L96" s="39">
        <f t="shared" si="10"/>
        <v>0</v>
      </c>
      <c r="M96" s="39">
        <f t="shared" si="11"/>
        <v>0</v>
      </c>
      <c r="N96" s="7"/>
      <c r="O96" s="40">
        <f t="shared" si="8"/>
        <v>0</v>
      </c>
      <c r="P96" s="40">
        <f>L96-SUMIFS(მიმართულებები!K:K, მიმართულებები!A:A, 'ცვლილებების შეტანა'!B96)</f>
        <v>0</v>
      </c>
      <c r="Q96" s="40">
        <f t="shared" si="12"/>
        <v>0</v>
      </c>
      <c r="S96" s="110"/>
      <c r="W96" s="59">
        <f>G96-SUMIFS(მიმართულებები!F:F,მიმართულებები!A:A,'ცვლილებების შეტანა'!B96,მიმართულებები!C:C, $Z$3)</f>
        <v>0</v>
      </c>
      <c r="X96" s="59">
        <f>G96-SUMIFS(მიმართულებები!F:F,მიმართულებები!A:A,'ცვლილებების შეტანა'!B96,მიმართულებები!C:C, $Z$2)</f>
        <v>0</v>
      </c>
      <c r="AA96" s="42">
        <f t="shared" si="13"/>
        <v>0</v>
      </c>
      <c r="AB96" s="42">
        <f>AA96-SUMIFS(მიმართულებები!U:U, მიმართულებები!A:A, 'ცვლილებების შეტანა'!B96)</f>
        <v>0</v>
      </c>
      <c r="AC96" s="42">
        <f t="shared" si="14"/>
        <v>0</v>
      </c>
    </row>
    <row r="97" spans="1:29" ht="15" customHeight="1">
      <c r="A97" s="32">
        <f t="shared" si="15"/>
        <v>246</v>
      </c>
      <c r="B97" s="33"/>
      <c r="C97" s="33"/>
      <c r="D97" s="34"/>
      <c r="E97" s="35"/>
      <c r="F97" s="36"/>
      <c r="G97" s="47"/>
      <c r="H97" s="48"/>
      <c r="I97" s="7"/>
      <c r="J97" s="7"/>
      <c r="K97" s="38">
        <f t="shared" si="9"/>
        <v>0</v>
      </c>
      <c r="L97" s="39">
        <f t="shared" si="10"/>
        <v>0</v>
      </c>
      <c r="M97" s="39">
        <f t="shared" si="11"/>
        <v>0</v>
      </c>
      <c r="N97" s="7"/>
      <c r="O97" s="40">
        <f t="shared" si="8"/>
        <v>0</v>
      </c>
      <c r="P97" s="40">
        <f>L97-SUMIFS(მიმართულებები!K:K, მიმართულებები!A:A, 'ცვლილებების შეტანა'!B97)</f>
        <v>0</v>
      </c>
      <c r="Q97" s="40">
        <f t="shared" si="12"/>
        <v>0</v>
      </c>
      <c r="W97" s="59">
        <f>G97-SUMIFS(მიმართულებები!F:F,მიმართულებები!A:A,'ცვლილებების შეტანა'!B97,მიმართულებები!C:C, $Z$3)</f>
        <v>0</v>
      </c>
      <c r="X97" s="59">
        <f>G97-SUMIFS(მიმართულებები!F:F,მიმართულებები!A:A,'ცვლილებების შეტანა'!B97,მიმართულებები!C:C, $Z$2)</f>
        <v>0</v>
      </c>
      <c r="AA97" s="42">
        <f t="shared" si="13"/>
        <v>0</v>
      </c>
      <c r="AB97" s="42">
        <f>AA97-SUMIFS(მიმართულებები!U:U, მიმართულებები!A:A, 'ცვლილებების შეტანა'!B97)</f>
        <v>0</v>
      </c>
      <c r="AC97" s="42">
        <f t="shared" si="14"/>
        <v>0</v>
      </c>
    </row>
    <row r="98" spans="1:29">
      <c r="A98" s="32">
        <f t="shared" si="15"/>
        <v>247</v>
      </c>
      <c r="B98" s="33"/>
      <c r="C98" s="33"/>
      <c r="D98" s="34"/>
      <c r="E98" s="35"/>
      <c r="F98" s="36"/>
      <c r="G98" s="47"/>
      <c r="H98" s="48"/>
      <c r="I98" s="7"/>
      <c r="J98" s="7"/>
      <c r="K98" s="38">
        <f t="shared" si="9"/>
        <v>0</v>
      </c>
      <c r="L98" s="39">
        <f t="shared" si="10"/>
        <v>0</v>
      </c>
      <c r="M98" s="39">
        <f t="shared" si="11"/>
        <v>0</v>
      </c>
      <c r="N98" s="7"/>
      <c r="O98" s="40">
        <f t="shared" si="8"/>
        <v>0</v>
      </c>
      <c r="P98" s="40">
        <f>L98-SUMIFS(მიმართულებები!K:K, მიმართულებები!A:A, 'ცვლილებების შეტანა'!B98)</f>
        <v>0</v>
      </c>
      <c r="Q98" s="40">
        <f t="shared" si="12"/>
        <v>0</v>
      </c>
      <c r="S98" s="57" t="s">
        <v>59</v>
      </c>
      <c r="W98" s="59">
        <f>G98-SUMIFS(მიმართულებები!F:F,მიმართულებები!A:A,'ცვლილებების შეტანა'!B98,მიმართულებები!C:C, $Z$3)</f>
        <v>0</v>
      </c>
      <c r="X98" s="59">
        <f>G98-SUMIFS(მიმართულებები!F:F,მიმართულებები!A:A,'ცვლილებების შეტანა'!B98,მიმართულებები!C:C, $Z$2)</f>
        <v>0</v>
      </c>
      <c r="AA98" s="42">
        <f t="shared" si="13"/>
        <v>0</v>
      </c>
      <c r="AB98" s="42">
        <f>AA98-SUMIFS(მიმართულებები!U:U, მიმართულებები!A:A, 'ცვლილებების შეტანა'!B98)</f>
        <v>0</v>
      </c>
      <c r="AC98" s="42">
        <f t="shared" si="14"/>
        <v>0</v>
      </c>
    </row>
    <row r="99" spans="1:29" ht="15" customHeight="1">
      <c r="A99" s="32">
        <f t="shared" si="15"/>
        <v>248</v>
      </c>
      <c r="B99" s="33"/>
      <c r="C99" s="33"/>
      <c r="D99" s="34"/>
      <c r="E99" s="35"/>
      <c r="F99" s="36"/>
      <c r="G99" s="47"/>
      <c r="H99" s="48"/>
      <c r="I99" s="7"/>
      <c r="J99" s="7"/>
      <c r="K99" s="38">
        <f t="shared" si="9"/>
        <v>0</v>
      </c>
      <c r="L99" s="39">
        <f t="shared" si="10"/>
        <v>0</v>
      </c>
      <c r="M99" s="39">
        <f t="shared" si="11"/>
        <v>0</v>
      </c>
      <c r="N99" s="7"/>
      <c r="O99" s="40">
        <f t="shared" si="8"/>
        <v>0</v>
      </c>
      <c r="P99" s="40">
        <f>L99-SUMIFS(მიმართულებები!K:K, მიმართულებები!A:A, 'ცვლილებების შეტანა'!B99)</f>
        <v>0</v>
      </c>
      <c r="Q99" s="40">
        <f t="shared" si="12"/>
        <v>0</v>
      </c>
      <c r="S99" s="111" t="s">
        <v>21</v>
      </c>
      <c r="W99" s="59">
        <f>G99-SUMIFS(მიმართულებები!F:F,მიმართულებები!A:A,'ცვლილებების შეტანა'!B99,მიმართულებები!C:C, $Z$3)</f>
        <v>0</v>
      </c>
      <c r="X99" s="59">
        <f>G99-SUMIFS(მიმართულებები!F:F,მიმართულებები!A:A,'ცვლილებების შეტანა'!B99,მიმართულებები!C:C, $Z$2)</f>
        <v>0</v>
      </c>
      <c r="AA99" s="42">
        <f t="shared" si="13"/>
        <v>0</v>
      </c>
      <c r="AB99" s="42">
        <f>AA99-SUMIFS(მიმართულებები!U:U, მიმართულებები!A:A, 'ცვლილებების შეტანა'!B99)</f>
        <v>0</v>
      </c>
      <c r="AC99" s="42">
        <f t="shared" si="14"/>
        <v>0</v>
      </c>
    </row>
    <row r="100" spans="1:29">
      <c r="A100" s="32">
        <f t="shared" si="15"/>
        <v>249</v>
      </c>
      <c r="B100" s="33"/>
      <c r="C100" s="33"/>
      <c r="D100" s="34"/>
      <c r="E100" s="35"/>
      <c r="F100" s="36"/>
      <c r="G100" s="47"/>
      <c r="H100" s="48"/>
      <c r="I100" s="7"/>
      <c r="J100" s="7"/>
      <c r="K100" s="38">
        <f t="shared" si="9"/>
        <v>0</v>
      </c>
      <c r="L100" s="39">
        <f t="shared" si="10"/>
        <v>0</v>
      </c>
      <c r="M100" s="39">
        <f t="shared" si="11"/>
        <v>0</v>
      </c>
      <c r="N100" s="7"/>
      <c r="O100" s="40">
        <f t="shared" si="8"/>
        <v>0</v>
      </c>
      <c r="P100" s="40">
        <f>L100-SUMIFS(მიმართულებები!K:K, მიმართულებები!A:A, 'ცვლილებების შეტანა'!B100)</f>
        <v>0</v>
      </c>
      <c r="Q100" s="40">
        <f t="shared" si="12"/>
        <v>0</v>
      </c>
      <c r="S100" s="111"/>
      <c r="W100" s="59">
        <f>G100-SUMIFS(მიმართულებები!F:F,მიმართულებები!A:A,'ცვლილებების შეტანა'!B100,მიმართულებები!C:C, $Z$3)</f>
        <v>0</v>
      </c>
      <c r="X100" s="59">
        <f>G100-SUMIFS(მიმართულებები!F:F,მიმართულებები!A:A,'ცვლილებების შეტანა'!B100,მიმართულებები!C:C, $Z$2)</f>
        <v>0</v>
      </c>
      <c r="AA100" s="42">
        <f t="shared" si="13"/>
        <v>0</v>
      </c>
      <c r="AB100" s="42">
        <f>AA100-SUMIFS(მიმართულებები!U:U, მიმართულებები!A:A, 'ცვლილებების შეტანა'!B100)</f>
        <v>0</v>
      </c>
      <c r="AC100" s="42">
        <f t="shared" si="14"/>
        <v>0</v>
      </c>
    </row>
    <row r="101" spans="1:29">
      <c r="A101" s="32">
        <f t="shared" si="15"/>
        <v>250</v>
      </c>
      <c r="B101" s="33"/>
      <c r="C101" s="33"/>
      <c r="D101" s="34"/>
      <c r="E101" s="35"/>
      <c r="F101" s="36"/>
      <c r="G101" s="47"/>
      <c r="H101" s="48"/>
      <c r="I101" s="7"/>
      <c r="J101" s="7"/>
      <c r="K101" s="38">
        <f t="shared" si="9"/>
        <v>0</v>
      </c>
      <c r="L101" s="39">
        <f t="shared" si="10"/>
        <v>0</v>
      </c>
      <c r="M101" s="39">
        <f t="shared" si="11"/>
        <v>0</v>
      </c>
      <c r="N101" s="7"/>
      <c r="O101" s="40">
        <f t="shared" si="8"/>
        <v>0</v>
      </c>
      <c r="P101" s="40">
        <f>L101-SUMIFS(მიმართულებები!K:K, მიმართულებები!A:A, 'ცვლილებების შეტანა'!B101)</f>
        <v>0</v>
      </c>
      <c r="Q101" s="40">
        <f t="shared" si="12"/>
        <v>0</v>
      </c>
      <c r="S101" s="111"/>
      <c r="W101" s="59">
        <f>G101-SUMIFS(მიმართულებები!F:F,მიმართულებები!A:A,'ცვლილებების შეტანა'!B101,მიმართულებები!C:C, $Z$3)</f>
        <v>0</v>
      </c>
      <c r="X101" s="59">
        <f>G101-SUMIFS(მიმართულებები!F:F,მიმართულებები!A:A,'ცვლილებების შეტანა'!B101,მიმართულებები!C:C, $Z$2)</f>
        <v>0</v>
      </c>
      <c r="AA101" s="42">
        <f t="shared" si="13"/>
        <v>0</v>
      </c>
      <c r="AB101" s="42">
        <f>AA101-SUMIFS(მიმართულებები!U:U, მიმართულებები!A:A, 'ცვლილებების შეტანა'!B101)</f>
        <v>0</v>
      </c>
      <c r="AC101" s="42">
        <f t="shared" si="14"/>
        <v>0</v>
      </c>
    </row>
    <row r="102" spans="1:29">
      <c r="A102" s="32">
        <f t="shared" si="15"/>
        <v>251</v>
      </c>
      <c r="B102" s="33"/>
      <c r="C102" s="33"/>
      <c r="D102" s="34"/>
      <c r="E102" s="35"/>
      <c r="F102" s="36"/>
      <c r="G102" s="47"/>
      <c r="H102" s="48"/>
      <c r="I102" s="7"/>
      <c r="J102" s="7"/>
      <c r="K102" s="38">
        <f t="shared" si="9"/>
        <v>0</v>
      </c>
      <c r="L102" s="39">
        <f t="shared" si="10"/>
        <v>0</v>
      </c>
      <c r="M102" s="39">
        <f t="shared" si="11"/>
        <v>0</v>
      </c>
      <c r="N102" s="7"/>
      <c r="O102" s="40">
        <f t="shared" si="8"/>
        <v>0</v>
      </c>
      <c r="P102" s="40">
        <f>L102-SUMIFS(მიმართულებები!K:K, მიმართულებები!A:A, 'ცვლილებების შეტანა'!B102)</f>
        <v>0</v>
      </c>
      <c r="Q102" s="40">
        <f t="shared" si="12"/>
        <v>0</v>
      </c>
      <c r="S102" s="111"/>
      <c r="W102" s="59">
        <f>G102-SUMIFS(მიმართულებები!F:F,მიმართულებები!A:A,'ცვლილებების შეტანა'!B102,მიმართულებები!C:C, $Z$3)</f>
        <v>0</v>
      </c>
      <c r="X102" s="59">
        <f>G102-SUMIFS(მიმართულებები!F:F,მიმართულებები!A:A,'ცვლილებების შეტანა'!B102,მიმართულებები!C:C, $Z$2)</f>
        <v>0</v>
      </c>
      <c r="AA102" s="42">
        <f t="shared" si="13"/>
        <v>0</v>
      </c>
      <c r="AB102" s="42">
        <f>AA102-SUMIFS(მიმართულებები!U:U, მიმართულებები!A:A, 'ცვლილებების შეტანა'!B102)</f>
        <v>0</v>
      </c>
      <c r="AC102" s="42">
        <f t="shared" si="14"/>
        <v>0</v>
      </c>
    </row>
    <row r="103" spans="1:29">
      <c r="A103" s="32">
        <f t="shared" si="15"/>
        <v>252</v>
      </c>
      <c r="B103" s="33"/>
      <c r="C103" s="33"/>
      <c r="D103" s="34"/>
      <c r="E103" s="35"/>
      <c r="F103" s="36"/>
      <c r="G103" s="47"/>
      <c r="H103" s="48"/>
      <c r="I103" s="7"/>
      <c r="J103" s="7"/>
      <c r="K103" s="38">
        <f t="shared" si="9"/>
        <v>0</v>
      </c>
      <c r="L103" s="39">
        <f t="shared" si="10"/>
        <v>0</v>
      </c>
      <c r="M103" s="39">
        <f t="shared" si="11"/>
        <v>0</v>
      </c>
      <c r="N103" s="7"/>
      <c r="O103" s="40">
        <f t="shared" si="8"/>
        <v>0</v>
      </c>
      <c r="P103" s="40">
        <f>L103-SUMIFS(მიმართულებები!K:K, მიმართულებები!A:A, 'ცვლილებების შეტანა'!B103)</f>
        <v>0</v>
      </c>
      <c r="Q103" s="40">
        <f t="shared" si="12"/>
        <v>0</v>
      </c>
      <c r="S103" s="111"/>
      <c r="W103" s="59">
        <f>G103-SUMIFS(მიმართულებები!F:F,მიმართულებები!A:A,'ცვლილებების შეტანა'!B103,მიმართულებები!C:C, $Z$3)</f>
        <v>0</v>
      </c>
      <c r="X103" s="59">
        <f>G103-SUMIFS(მიმართულებები!F:F,მიმართულებები!A:A,'ცვლილებების შეტანა'!B103,მიმართულებები!C:C, $Z$2)</f>
        <v>0</v>
      </c>
      <c r="AA103" s="42">
        <f t="shared" si="13"/>
        <v>0</v>
      </c>
      <c r="AB103" s="42">
        <f>AA103-SUMIFS(მიმართულებები!U:U, მიმართულებები!A:A, 'ცვლილებების შეტანა'!B103)</f>
        <v>0</v>
      </c>
      <c r="AC103" s="42">
        <f t="shared" si="14"/>
        <v>0</v>
      </c>
    </row>
    <row r="104" spans="1:29">
      <c r="A104" s="32">
        <f t="shared" si="15"/>
        <v>253</v>
      </c>
      <c r="B104" s="33"/>
      <c r="C104" s="33"/>
      <c r="D104" s="34"/>
      <c r="E104" s="35"/>
      <c r="F104" s="36"/>
      <c r="G104" s="47"/>
      <c r="H104" s="48"/>
      <c r="I104" s="7"/>
      <c r="J104" s="7"/>
      <c r="K104" s="38">
        <f t="shared" si="9"/>
        <v>0</v>
      </c>
      <c r="L104" s="39">
        <f t="shared" si="10"/>
        <v>0</v>
      </c>
      <c r="M104" s="39">
        <f t="shared" si="11"/>
        <v>0</v>
      </c>
      <c r="N104" s="7"/>
      <c r="O104" s="40">
        <f t="shared" si="8"/>
        <v>0</v>
      </c>
      <c r="P104" s="40">
        <f>L104-SUMIFS(მიმართულებები!K:K, მიმართულებები!A:A, 'ცვლილებების შეტანა'!B104)</f>
        <v>0</v>
      </c>
      <c r="Q104" s="40">
        <f t="shared" si="12"/>
        <v>0</v>
      </c>
      <c r="S104" s="111"/>
      <c r="W104" s="59">
        <f>G104-SUMIFS(მიმართულებები!F:F,მიმართულებები!A:A,'ცვლილებების შეტანა'!B104,მიმართულებები!C:C, $Z$3)</f>
        <v>0</v>
      </c>
      <c r="X104" s="59">
        <f>G104-SUMIFS(მიმართულებები!F:F,მიმართულებები!A:A,'ცვლილებების შეტანა'!B104,მიმართულებები!C:C, $Z$2)</f>
        <v>0</v>
      </c>
      <c r="AA104" s="42">
        <f t="shared" si="13"/>
        <v>0</v>
      </c>
      <c r="AB104" s="42">
        <f>AA104-SUMIFS(მიმართულებები!U:U, მიმართულებები!A:A, 'ცვლილებების შეტანა'!B104)</f>
        <v>0</v>
      </c>
      <c r="AC104" s="42">
        <f t="shared" si="14"/>
        <v>0</v>
      </c>
    </row>
    <row r="105" spans="1:29">
      <c r="A105" s="32">
        <f t="shared" si="15"/>
        <v>254</v>
      </c>
      <c r="B105" s="33"/>
      <c r="C105" s="33"/>
      <c r="D105" s="34"/>
      <c r="E105" s="35"/>
      <c r="F105" s="36"/>
      <c r="G105" s="47"/>
      <c r="H105" s="48"/>
      <c r="I105" s="7"/>
      <c r="J105" s="7"/>
      <c r="K105" s="38">
        <f t="shared" si="9"/>
        <v>0</v>
      </c>
      <c r="L105" s="39">
        <f t="shared" si="10"/>
        <v>0</v>
      </c>
      <c r="M105" s="39">
        <f t="shared" si="11"/>
        <v>0</v>
      </c>
      <c r="N105" s="7"/>
      <c r="O105" s="40">
        <f t="shared" si="8"/>
        <v>0</v>
      </c>
      <c r="P105" s="40">
        <f>L105-SUMIFS(მიმართულებები!K:K, მიმართულებები!A:A, 'ცვლილებების შეტანა'!B105)</f>
        <v>0</v>
      </c>
      <c r="Q105" s="40">
        <f t="shared" si="12"/>
        <v>0</v>
      </c>
      <c r="S105" s="111"/>
      <c r="W105" s="59">
        <f>G105-SUMIFS(მიმართულებები!F:F,მიმართულებები!A:A,'ცვლილებების შეტანა'!B105,მიმართულებები!C:C, $Z$3)</f>
        <v>0</v>
      </c>
      <c r="X105" s="59">
        <f>G105-SUMIFS(მიმართულებები!F:F,მიმართულებები!A:A,'ცვლილებების შეტანა'!B105,მიმართულებები!C:C, $Z$2)</f>
        <v>0</v>
      </c>
      <c r="AA105" s="42">
        <f t="shared" si="13"/>
        <v>0</v>
      </c>
      <c r="AB105" s="42">
        <f>AA105-SUMIFS(მიმართულებები!U:U, მიმართულებები!A:A, 'ცვლილებების შეტანა'!B105)</f>
        <v>0</v>
      </c>
      <c r="AC105" s="42">
        <f t="shared" si="14"/>
        <v>0</v>
      </c>
    </row>
    <row r="106" spans="1:29">
      <c r="A106" s="32">
        <f t="shared" si="15"/>
        <v>255</v>
      </c>
      <c r="B106" s="33"/>
      <c r="C106" s="33"/>
      <c r="D106" s="34"/>
      <c r="E106" s="35"/>
      <c r="F106" s="36"/>
      <c r="G106" s="47"/>
      <c r="H106" s="48"/>
      <c r="I106" s="7"/>
      <c r="J106" s="7"/>
      <c r="K106" s="38">
        <f t="shared" si="9"/>
        <v>0</v>
      </c>
      <c r="L106" s="39">
        <f t="shared" si="10"/>
        <v>0</v>
      </c>
      <c r="M106" s="39">
        <f t="shared" si="11"/>
        <v>0</v>
      </c>
      <c r="N106" s="7"/>
      <c r="O106" s="40">
        <f t="shared" si="8"/>
        <v>0</v>
      </c>
      <c r="P106" s="40">
        <f>L106-SUMIFS(მიმართულებები!K:K, მიმართულებები!A:A, 'ცვლილებების შეტანა'!B106)</f>
        <v>0</v>
      </c>
      <c r="Q106" s="40">
        <f t="shared" si="12"/>
        <v>0</v>
      </c>
      <c r="S106" s="111"/>
      <c r="W106" s="59">
        <f>G106-SUMIFS(მიმართულებები!F:F,მიმართულებები!A:A,'ცვლილებების შეტანა'!B106,მიმართულებები!C:C, $Z$3)</f>
        <v>0</v>
      </c>
      <c r="X106" s="59">
        <f>G106-SUMIFS(მიმართულებები!F:F,მიმართულებები!A:A,'ცვლილებების შეტანა'!B106,მიმართულებები!C:C, $Z$2)</f>
        <v>0</v>
      </c>
      <c r="AA106" s="42">
        <f t="shared" si="13"/>
        <v>0</v>
      </c>
      <c r="AB106" s="42">
        <f>AA106-SUMIFS(მიმართულებები!U:U, მიმართულებები!A:A, 'ცვლილებების შეტანა'!B106)</f>
        <v>0</v>
      </c>
      <c r="AC106" s="42">
        <f t="shared" si="14"/>
        <v>0</v>
      </c>
    </row>
    <row r="107" spans="1:29">
      <c r="A107" s="32">
        <f t="shared" si="15"/>
        <v>256</v>
      </c>
      <c r="B107" s="33"/>
      <c r="C107" s="33"/>
      <c r="D107" s="34"/>
      <c r="E107" s="35"/>
      <c r="F107" s="36"/>
      <c r="G107" s="47"/>
      <c r="H107" s="48"/>
      <c r="I107" s="7"/>
      <c r="J107" s="7"/>
      <c r="K107" s="38">
        <f t="shared" si="9"/>
        <v>0</v>
      </c>
      <c r="L107" s="39">
        <f t="shared" si="10"/>
        <v>0</v>
      </c>
      <c r="M107" s="39">
        <f t="shared" si="11"/>
        <v>0</v>
      </c>
      <c r="N107" s="7"/>
      <c r="O107" s="40">
        <f t="shared" si="8"/>
        <v>0</v>
      </c>
      <c r="P107" s="40">
        <f>L107-SUMIFS(მიმართულებები!K:K, მიმართულებები!A:A, 'ცვლილებების შეტანა'!B107)</f>
        <v>0</v>
      </c>
      <c r="Q107" s="40">
        <f t="shared" si="12"/>
        <v>0</v>
      </c>
      <c r="S107" s="111"/>
      <c r="W107" s="59">
        <f>G107-SUMIFS(მიმართულებები!F:F,მიმართულებები!A:A,'ცვლილებების შეტანა'!B107,მიმართულებები!C:C, $Z$3)</f>
        <v>0</v>
      </c>
      <c r="X107" s="59">
        <f>G107-SUMIFS(მიმართულებები!F:F,მიმართულებები!A:A,'ცვლილებების შეტანა'!B107,მიმართულებები!C:C, $Z$2)</f>
        <v>0</v>
      </c>
      <c r="AA107" s="42">
        <f t="shared" si="13"/>
        <v>0</v>
      </c>
      <c r="AB107" s="42">
        <f>AA107-SUMIFS(მიმართულებები!U:U, მიმართულებები!A:A, 'ცვლილებების შეტანა'!B107)</f>
        <v>0</v>
      </c>
      <c r="AC107" s="42">
        <f t="shared" si="14"/>
        <v>0</v>
      </c>
    </row>
    <row r="108" spans="1:29">
      <c r="A108" s="32">
        <f t="shared" si="15"/>
        <v>257</v>
      </c>
      <c r="B108" s="33"/>
      <c r="C108" s="33"/>
      <c r="D108" s="34"/>
      <c r="E108" s="35"/>
      <c r="F108" s="36"/>
      <c r="G108" s="47"/>
      <c r="H108" s="48"/>
      <c r="I108" s="7"/>
      <c r="J108" s="7"/>
      <c r="K108" s="38">
        <f t="shared" si="9"/>
        <v>0</v>
      </c>
      <c r="L108" s="39">
        <f t="shared" si="10"/>
        <v>0</v>
      </c>
      <c r="M108" s="39">
        <f t="shared" si="11"/>
        <v>0</v>
      </c>
      <c r="N108" s="7"/>
      <c r="O108" s="40">
        <f t="shared" si="8"/>
        <v>0</v>
      </c>
      <c r="P108" s="40">
        <f>L108-SUMIFS(მიმართულებები!K:K, მიმართულებები!A:A, 'ცვლილებების შეტანა'!B108)</f>
        <v>0</v>
      </c>
      <c r="Q108" s="40">
        <f t="shared" si="12"/>
        <v>0</v>
      </c>
      <c r="W108" s="59">
        <f>G108-SUMIFS(მიმართულებები!F:F,მიმართულებები!A:A,'ცვლილებების შეტანა'!B108,მიმართულებები!C:C, $Z$3)</f>
        <v>0</v>
      </c>
      <c r="X108" s="59">
        <f>G108-SUMIFS(მიმართულებები!F:F,მიმართულებები!A:A,'ცვლილებების შეტანა'!B108,მიმართულებები!C:C, $Z$2)</f>
        <v>0</v>
      </c>
      <c r="AA108" s="42">
        <f t="shared" si="13"/>
        <v>0</v>
      </c>
      <c r="AB108" s="42">
        <f>AA108-SUMIFS(მიმართულებები!U:U, მიმართულებები!A:A, 'ცვლილებების შეტანა'!B108)</f>
        <v>0</v>
      </c>
      <c r="AC108" s="42">
        <f t="shared" si="14"/>
        <v>0</v>
      </c>
    </row>
    <row r="109" spans="1:29">
      <c r="A109" s="32">
        <f t="shared" si="15"/>
        <v>258</v>
      </c>
      <c r="B109" s="33"/>
      <c r="C109" s="33"/>
      <c r="D109" s="34"/>
      <c r="E109" s="35"/>
      <c r="F109" s="36"/>
      <c r="G109" s="47"/>
      <c r="H109" s="48"/>
      <c r="I109" s="7"/>
      <c r="J109" s="7"/>
      <c r="K109" s="38">
        <f t="shared" si="9"/>
        <v>0</v>
      </c>
      <c r="L109" s="39">
        <f t="shared" si="10"/>
        <v>0</v>
      </c>
      <c r="M109" s="39">
        <f t="shared" si="11"/>
        <v>0</v>
      </c>
      <c r="N109" s="7"/>
      <c r="O109" s="40">
        <f t="shared" si="8"/>
        <v>0</v>
      </c>
      <c r="P109" s="40">
        <f>L109-SUMIFS(მიმართულებები!K:K, მიმართულებები!A:A, 'ცვლილებების შეტანა'!B109)</f>
        <v>0</v>
      </c>
      <c r="Q109" s="40">
        <f t="shared" si="12"/>
        <v>0</v>
      </c>
      <c r="W109" s="59">
        <f>G109-SUMIFS(მიმართულებები!F:F,მიმართულებები!A:A,'ცვლილებების შეტანა'!B109,მიმართულებები!C:C, $Z$3)</f>
        <v>0</v>
      </c>
      <c r="X109" s="59">
        <f>G109-SUMIFS(მიმართულებები!F:F,მიმართულებები!A:A,'ცვლილებების შეტანა'!B109,მიმართულებები!C:C, $Z$2)</f>
        <v>0</v>
      </c>
      <c r="AA109" s="42">
        <f t="shared" si="13"/>
        <v>0</v>
      </c>
      <c r="AB109" s="42">
        <f>AA109-SUMIFS(მიმართულებები!U:U, მიმართულებები!A:A, 'ცვლილებების შეტანა'!B109)</f>
        <v>0</v>
      </c>
      <c r="AC109" s="42">
        <f t="shared" si="14"/>
        <v>0</v>
      </c>
    </row>
    <row r="110" spans="1:29">
      <c r="A110" s="32">
        <f t="shared" si="15"/>
        <v>259</v>
      </c>
      <c r="B110" s="33"/>
      <c r="C110" s="33"/>
      <c r="D110" s="34"/>
      <c r="E110" s="35"/>
      <c r="F110" s="36"/>
      <c r="G110" s="47"/>
      <c r="H110" s="48"/>
      <c r="I110" s="7"/>
      <c r="J110" s="7"/>
      <c r="K110" s="38">
        <f t="shared" si="9"/>
        <v>0</v>
      </c>
      <c r="L110" s="39">
        <f t="shared" si="10"/>
        <v>0</v>
      </c>
      <c r="M110" s="39">
        <f t="shared" si="11"/>
        <v>0</v>
      </c>
      <c r="N110" s="7"/>
      <c r="O110" s="40">
        <f t="shared" si="8"/>
        <v>0</v>
      </c>
      <c r="P110" s="40">
        <f>L110-SUMIFS(მიმართულებები!K:K, მიმართულებები!A:A, 'ცვლილებების შეტანა'!B110)</f>
        <v>0</v>
      </c>
      <c r="Q110" s="40">
        <f t="shared" si="12"/>
        <v>0</v>
      </c>
      <c r="W110" s="59">
        <f>G110-SUMIFS(მიმართულებები!F:F,მიმართულებები!A:A,'ცვლილებების შეტანა'!B110,მიმართულებები!C:C, $Z$3)</f>
        <v>0</v>
      </c>
      <c r="X110" s="59">
        <f>G110-SUMIFS(მიმართულებები!F:F,მიმართულებები!A:A,'ცვლილებების შეტანა'!B110,მიმართულებები!C:C, $Z$2)</f>
        <v>0</v>
      </c>
      <c r="AA110" s="42">
        <f t="shared" si="13"/>
        <v>0</v>
      </c>
      <c r="AB110" s="42">
        <f>AA110-SUMIFS(მიმართულებები!U:U, მიმართულებები!A:A, 'ცვლილებების შეტანა'!B110)</f>
        <v>0</v>
      </c>
      <c r="AC110" s="42">
        <f t="shared" si="14"/>
        <v>0</v>
      </c>
    </row>
    <row r="111" spans="1:29">
      <c r="A111" s="32">
        <f t="shared" si="15"/>
        <v>260</v>
      </c>
      <c r="B111" s="33"/>
      <c r="C111" s="33"/>
      <c r="D111" s="34"/>
      <c r="E111" s="35"/>
      <c r="F111" s="36"/>
      <c r="G111" s="47"/>
      <c r="H111" s="48"/>
      <c r="I111" s="7"/>
      <c r="J111" s="7"/>
      <c r="K111" s="38">
        <f t="shared" si="9"/>
        <v>0</v>
      </c>
      <c r="L111" s="39">
        <f t="shared" si="10"/>
        <v>0</v>
      </c>
      <c r="M111" s="39">
        <f t="shared" si="11"/>
        <v>0</v>
      </c>
      <c r="N111" s="7"/>
      <c r="O111" s="40">
        <f t="shared" si="8"/>
        <v>0</v>
      </c>
      <c r="P111" s="40">
        <f>L111-SUMIFS(მიმართულებები!K:K, მიმართულებები!A:A, 'ცვლილებების შეტანა'!B111)</f>
        <v>0</v>
      </c>
      <c r="Q111" s="40">
        <f t="shared" si="12"/>
        <v>0</v>
      </c>
      <c r="W111" s="59">
        <f>G111-SUMIFS(მიმართულებები!F:F,მიმართულებები!A:A,'ცვლილებების შეტანა'!B111,მიმართულებები!C:C, $Z$3)</f>
        <v>0</v>
      </c>
      <c r="X111" s="59">
        <f>G111-SUMIFS(მიმართულებები!F:F,მიმართულებები!A:A,'ცვლილებების შეტანა'!B111,მიმართულებები!C:C, $Z$2)</f>
        <v>0</v>
      </c>
      <c r="AA111" s="42">
        <f t="shared" si="13"/>
        <v>0</v>
      </c>
      <c r="AB111" s="42">
        <f>AA111-SUMIFS(მიმართულებები!U:U, მიმართულებები!A:A, 'ცვლილებების შეტანა'!B111)</f>
        <v>0</v>
      </c>
      <c r="AC111" s="42">
        <f t="shared" si="14"/>
        <v>0</v>
      </c>
    </row>
    <row r="112" spans="1:29">
      <c r="A112" s="32">
        <f t="shared" si="15"/>
        <v>261</v>
      </c>
      <c r="B112" s="33"/>
      <c r="C112" s="33"/>
      <c r="D112" s="34"/>
      <c r="E112" s="35"/>
      <c r="F112" s="36"/>
      <c r="G112" s="47"/>
      <c r="H112" s="48"/>
      <c r="I112" s="7"/>
      <c r="J112" s="7"/>
      <c r="K112" s="38">
        <f t="shared" si="9"/>
        <v>0</v>
      </c>
      <c r="L112" s="39">
        <f t="shared" si="10"/>
        <v>0</v>
      </c>
      <c r="M112" s="39">
        <f t="shared" si="11"/>
        <v>0</v>
      </c>
      <c r="N112" s="7"/>
      <c r="O112" s="40">
        <f t="shared" si="8"/>
        <v>0</v>
      </c>
      <c r="P112" s="40">
        <f>L112-SUMIFS(მიმართულებები!K:K, მიმართულებები!A:A, 'ცვლილებების შეტანა'!B112)</f>
        <v>0</v>
      </c>
      <c r="Q112" s="40">
        <f t="shared" si="12"/>
        <v>0</v>
      </c>
      <c r="W112" s="59">
        <f>G112-SUMIFS(მიმართულებები!F:F,მიმართულებები!A:A,'ცვლილებების შეტანა'!B112,მიმართულებები!C:C, $Z$3)</f>
        <v>0</v>
      </c>
      <c r="X112" s="59">
        <f>G112-SUMIFS(მიმართულებები!F:F,მიმართულებები!A:A,'ცვლილებების შეტანა'!B112,მიმართულებები!C:C, $Z$2)</f>
        <v>0</v>
      </c>
      <c r="AA112" s="42">
        <f t="shared" si="13"/>
        <v>0</v>
      </c>
      <c r="AB112" s="42">
        <f>AA112-SUMIFS(მიმართულებები!U:U, მიმართულებები!A:A, 'ცვლილებების შეტანა'!B112)</f>
        <v>0</v>
      </c>
      <c r="AC112" s="42">
        <f t="shared" si="14"/>
        <v>0</v>
      </c>
    </row>
    <row r="113" spans="1:29">
      <c r="A113" s="32">
        <f t="shared" si="15"/>
        <v>262</v>
      </c>
      <c r="B113" s="33"/>
      <c r="C113" s="33"/>
      <c r="D113" s="34"/>
      <c r="E113" s="35"/>
      <c r="F113" s="36"/>
      <c r="G113" s="47"/>
      <c r="H113" s="48"/>
      <c r="I113" s="7"/>
      <c r="J113" s="7"/>
      <c r="K113" s="38">
        <f t="shared" si="9"/>
        <v>0</v>
      </c>
      <c r="L113" s="39">
        <f t="shared" si="10"/>
        <v>0</v>
      </c>
      <c r="M113" s="39">
        <f t="shared" si="11"/>
        <v>0</v>
      </c>
      <c r="N113" s="7"/>
      <c r="O113" s="40">
        <f t="shared" si="8"/>
        <v>0</v>
      </c>
      <c r="P113" s="40">
        <f>L113-SUMIFS(მიმართულებები!K:K, მიმართულებები!A:A, 'ცვლილებების შეტანა'!B113)</f>
        <v>0</v>
      </c>
      <c r="Q113" s="40">
        <f t="shared" si="12"/>
        <v>0</v>
      </c>
      <c r="W113" s="59">
        <f>G113-SUMIFS(მიმართულებები!F:F,მიმართულებები!A:A,'ცვლილებების შეტანა'!B113,მიმართულებები!C:C, $Z$3)</f>
        <v>0</v>
      </c>
      <c r="X113" s="59">
        <f>G113-SUMIFS(მიმართულებები!F:F,მიმართულებები!A:A,'ცვლილებების შეტანა'!B113,მიმართულებები!C:C, $Z$2)</f>
        <v>0</v>
      </c>
      <c r="AA113" s="42">
        <f t="shared" si="13"/>
        <v>0</v>
      </c>
      <c r="AB113" s="42">
        <f>AA113-SUMIFS(მიმართულებები!U:U, მიმართულებები!A:A, 'ცვლილებების შეტანა'!B113)</f>
        <v>0</v>
      </c>
      <c r="AC113" s="42">
        <f t="shared" si="14"/>
        <v>0</v>
      </c>
    </row>
    <row r="114" spans="1:29">
      <c r="A114" s="32">
        <f t="shared" si="15"/>
        <v>263</v>
      </c>
      <c r="B114" s="33"/>
      <c r="C114" s="33"/>
      <c r="D114" s="34"/>
      <c r="E114" s="35"/>
      <c r="F114" s="36"/>
      <c r="G114" s="47"/>
      <c r="H114" s="48"/>
      <c r="I114" s="7"/>
      <c r="J114" s="7"/>
      <c r="K114" s="38">
        <f t="shared" si="9"/>
        <v>0</v>
      </c>
      <c r="L114" s="39">
        <f t="shared" si="10"/>
        <v>0</v>
      </c>
      <c r="M114" s="39">
        <f t="shared" si="11"/>
        <v>0</v>
      </c>
      <c r="N114" s="7"/>
      <c r="O114" s="40">
        <f t="shared" si="8"/>
        <v>0</v>
      </c>
      <c r="P114" s="40">
        <f>L114-SUMIFS(მიმართულებები!K:K, მიმართულებები!A:A, 'ცვლილებების შეტანა'!B114)</f>
        <v>0</v>
      </c>
      <c r="Q114" s="40">
        <f t="shared" si="12"/>
        <v>0</v>
      </c>
      <c r="W114" s="59">
        <f>G114-SUMIFS(მიმართულებები!F:F,მიმართულებები!A:A,'ცვლილებების შეტანა'!B114,მიმართულებები!C:C, $Z$3)</f>
        <v>0</v>
      </c>
      <c r="X114" s="59">
        <f>G114-SUMIFS(მიმართულებები!F:F,მიმართულებები!A:A,'ცვლილებების შეტანა'!B114,მიმართულებები!C:C, $Z$2)</f>
        <v>0</v>
      </c>
      <c r="AA114" s="42">
        <f t="shared" si="13"/>
        <v>0</v>
      </c>
      <c r="AB114" s="42">
        <f>AA114-SUMIFS(მიმართულებები!U:U, მიმართულებები!A:A, 'ცვლილებების შეტანა'!B114)</f>
        <v>0</v>
      </c>
      <c r="AC114" s="42">
        <f t="shared" si="14"/>
        <v>0</v>
      </c>
    </row>
    <row r="115" spans="1:29">
      <c r="A115" s="32">
        <f t="shared" si="15"/>
        <v>264</v>
      </c>
      <c r="B115" s="33"/>
      <c r="C115" s="33"/>
      <c r="D115" s="34"/>
      <c r="E115" s="35"/>
      <c r="F115" s="36"/>
      <c r="G115" s="47"/>
      <c r="H115" s="48"/>
      <c r="I115" s="7"/>
      <c r="J115" s="7"/>
      <c r="K115" s="38">
        <f t="shared" si="9"/>
        <v>0</v>
      </c>
      <c r="L115" s="39">
        <f t="shared" si="10"/>
        <v>0</v>
      </c>
      <c r="M115" s="39">
        <f t="shared" si="11"/>
        <v>0</v>
      </c>
      <c r="N115" s="7"/>
      <c r="O115" s="40">
        <f t="shared" si="8"/>
        <v>0</v>
      </c>
      <c r="P115" s="40">
        <f>L115-SUMIFS(მიმართულებები!K:K, მიმართულებები!A:A, 'ცვლილებების შეტანა'!B115)</f>
        <v>0</v>
      </c>
      <c r="Q115" s="40">
        <f t="shared" si="12"/>
        <v>0</v>
      </c>
      <c r="W115" s="59">
        <f>G115-SUMIFS(მიმართულებები!F:F,მიმართულებები!A:A,'ცვლილებების შეტანა'!B115,მიმართულებები!C:C, $Z$3)</f>
        <v>0</v>
      </c>
      <c r="X115" s="59">
        <f>G115-SUMIFS(მიმართულებები!F:F,მიმართულებები!A:A,'ცვლილებების შეტანა'!B115,მიმართულებები!C:C, $Z$2)</f>
        <v>0</v>
      </c>
      <c r="AA115" s="42">
        <f t="shared" si="13"/>
        <v>0</v>
      </c>
      <c r="AB115" s="42">
        <f>AA115-SUMIFS(მიმართულებები!U:U, მიმართულებები!A:A, 'ცვლილებების შეტანა'!B115)</f>
        <v>0</v>
      </c>
      <c r="AC115" s="42">
        <f t="shared" si="14"/>
        <v>0</v>
      </c>
    </row>
    <row r="116" spans="1:29">
      <c r="A116" s="32">
        <f t="shared" si="15"/>
        <v>265</v>
      </c>
      <c r="B116" s="33"/>
      <c r="C116" s="33"/>
      <c r="D116" s="34"/>
      <c r="E116" s="35"/>
      <c r="F116" s="36"/>
      <c r="G116" s="47"/>
      <c r="H116" s="48"/>
      <c r="I116" s="7"/>
      <c r="J116" s="7"/>
      <c r="K116" s="38">
        <f t="shared" si="9"/>
        <v>0</v>
      </c>
      <c r="L116" s="39">
        <f t="shared" si="10"/>
        <v>0</v>
      </c>
      <c r="M116" s="39">
        <f t="shared" si="11"/>
        <v>0</v>
      </c>
      <c r="N116" s="7"/>
      <c r="O116" s="40">
        <f t="shared" si="8"/>
        <v>0</v>
      </c>
      <c r="P116" s="40">
        <f>L116-SUMIFS(მიმართულებები!K:K, მიმართულებები!A:A, 'ცვლილებების შეტანა'!B116)</f>
        <v>0</v>
      </c>
      <c r="Q116" s="40">
        <f t="shared" si="12"/>
        <v>0</v>
      </c>
      <c r="W116" s="59">
        <f>G116-SUMIFS(მიმართულებები!F:F,მიმართულებები!A:A,'ცვლილებების შეტანა'!B116,მიმართულებები!C:C, $Z$3)</f>
        <v>0</v>
      </c>
      <c r="X116" s="59">
        <f>G116-SUMIFS(მიმართულებები!F:F,მიმართულებები!A:A,'ცვლილებების შეტანა'!B116,მიმართულებები!C:C, $Z$2)</f>
        <v>0</v>
      </c>
      <c r="AA116" s="42">
        <f t="shared" si="13"/>
        <v>0</v>
      </c>
      <c r="AB116" s="42">
        <f>AA116-SUMIFS(მიმართულებები!U:U, მიმართულებები!A:A, 'ცვლილებების შეტანა'!B116)</f>
        <v>0</v>
      </c>
      <c r="AC116" s="42">
        <f t="shared" si="14"/>
        <v>0</v>
      </c>
    </row>
    <row r="117" spans="1:29">
      <c r="A117" s="32">
        <f t="shared" si="15"/>
        <v>266</v>
      </c>
      <c r="B117" s="33"/>
      <c r="C117" s="33"/>
      <c r="D117" s="34"/>
      <c r="E117" s="35"/>
      <c r="F117" s="36"/>
      <c r="G117" s="47"/>
      <c r="H117" s="48"/>
      <c r="I117" s="7"/>
      <c r="J117" s="7"/>
      <c r="K117" s="38">
        <f t="shared" si="9"/>
        <v>0</v>
      </c>
      <c r="L117" s="39">
        <f t="shared" si="10"/>
        <v>0</v>
      </c>
      <c r="M117" s="39">
        <f t="shared" si="11"/>
        <v>0</v>
      </c>
      <c r="N117" s="7"/>
      <c r="O117" s="40">
        <f t="shared" si="8"/>
        <v>0</v>
      </c>
      <c r="P117" s="40">
        <f>L117-SUMIFS(მიმართულებები!K:K, მიმართულებები!A:A, 'ცვლილებების შეტანა'!B117)</f>
        <v>0</v>
      </c>
      <c r="Q117" s="40">
        <f t="shared" si="12"/>
        <v>0</v>
      </c>
      <c r="W117" s="59">
        <f>G117-SUMIFS(მიმართულებები!F:F,მიმართულებები!A:A,'ცვლილებების შეტანა'!B117,მიმართულებები!C:C, $Z$3)</f>
        <v>0</v>
      </c>
      <c r="X117" s="59">
        <f>G117-SUMIFS(მიმართულებები!F:F,მიმართულებები!A:A,'ცვლილებების შეტანა'!B117,მიმართულებები!C:C, $Z$2)</f>
        <v>0</v>
      </c>
      <c r="AA117" s="42">
        <f t="shared" si="13"/>
        <v>0</v>
      </c>
      <c r="AB117" s="42">
        <f>AA117-SUMIFS(მიმართულებები!U:U, მიმართულებები!A:A, 'ცვლილებების შეტანა'!B117)</f>
        <v>0</v>
      </c>
      <c r="AC117" s="42">
        <f t="shared" si="14"/>
        <v>0</v>
      </c>
    </row>
    <row r="118" spans="1:29">
      <c r="A118" s="32">
        <f t="shared" si="15"/>
        <v>267</v>
      </c>
      <c r="B118" s="33"/>
      <c r="C118" s="33"/>
      <c r="D118" s="34"/>
      <c r="E118" s="35"/>
      <c r="F118" s="36"/>
      <c r="G118" s="47"/>
      <c r="H118" s="48"/>
      <c r="I118" s="7"/>
      <c r="J118" s="7"/>
      <c r="K118" s="38">
        <f t="shared" si="9"/>
        <v>0</v>
      </c>
      <c r="L118" s="39">
        <f t="shared" si="10"/>
        <v>0</v>
      </c>
      <c r="M118" s="39">
        <f t="shared" si="11"/>
        <v>0</v>
      </c>
      <c r="N118" s="7"/>
      <c r="O118" s="40">
        <f t="shared" si="8"/>
        <v>0</v>
      </c>
      <c r="P118" s="40">
        <f>L118-SUMIFS(მიმართულებები!K:K, მიმართულებები!A:A, 'ცვლილებების შეტანა'!B118)</f>
        <v>0</v>
      </c>
      <c r="Q118" s="40">
        <f t="shared" si="12"/>
        <v>0</v>
      </c>
      <c r="W118" s="59">
        <f>G118-SUMIFS(მიმართულებები!F:F,მიმართულებები!A:A,'ცვლილებების შეტანა'!B118,მიმართულებები!C:C, $Z$3)</f>
        <v>0</v>
      </c>
      <c r="X118" s="59">
        <f>G118-SUMIFS(მიმართულებები!F:F,მიმართულებები!A:A,'ცვლილებების შეტანა'!B118,მიმართულებები!C:C, $Z$2)</f>
        <v>0</v>
      </c>
      <c r="AA118" s="42">
        <f t="shared" si="13"/>
        <v>0</v>
      </c>
      <c r="AB118" s="42">
        <f>AA118-SUMIFS(მიმართულებები!U:U, მიმართულებები!A:A, 'ცვლილებების შეტანა'!B118)</f>
        <v>0</v>
      </c>
      <c r="AC118" s="42">
        <f t="shared" si="14"/>
        <v>0</v>
      </c>
    </row>
    <row r="119" spans="1:29">
      <c r="A119" s="32">
        <f t="shared" si="15"/>
        <v>268</v>
      </c>
      <c r="B119" s="33"/>
      <c r="C119" s="33"/>
      <c r="D119" s="34"/>
      <c r="E119" s="35"/>
      <c r="F119" s="36"/>
      <c r="G119" s="47"/>
      <c r="H119" s="48"/>
      <c r="I119" s="7"/>
      <c r="J119" s="7"/>
      <c r="K119" s="38">
        <f t="shared" si="9"/>
        <v>0</v>
      </c>
      <c r="L119" s="39">
        <f t="shared" si="10"/>
        <v>0</v>
      </c>
      <c r="M119" s="39">
        <f t="shared" si="11"/>
        <v>0</v>
      </c>
      <c r="N119" s="7"/>
      <c r="O119" s="40">
        <f t="shared" si="8"/>
        <v>0</v>
      </c>
      <c r="P119" s="40">
        <f>L119-SUMIFS(მიმართულებები!K:K, მიმართულებები!A:A, 'ცვლილებების შეტანა'!B119)</f>
        <v>0</v>
      </c>
      <c r="Q119" s="40">
        <f t="shared" si="12"/>
        <v>0</v>
      </c>
      <c r="W119" s="59">
        <f>G119-SUMIFS(მიმართულებები!F:F,მიმართულებები!A:A,'ცვლილებების შეტანა'!B119,მიმართულებები!C:C, $Z$3)</f>
        <v>0</v>
      </c>
      <c r="X119" s="59">
        <f>G119-SUMIFS(მიმართულებები!F:F,მიმართულებები!A:A,'ცვლილებების შეტანა'!B119,მიმართულებები!C:C, $Z$2)</f>
        <v>0</v>
      </c>
      <c r="AA119" s="42">
        <f t="shared" si="13"/>
        <v>0</v>
      </c>
      <c r="AB119" s="42">
        <f>AA119-SUMIFS(მიმართულებები!U:U, მიმართულებები!A:A, 'ცვლილებების შეტანა'!B119)</f>
        <v>0</v>
      </c>
      <c r="AC119" s="42">
        <f t="shared" si="14"/>
        <v>0</v>
      </c>
    </row>
    <row r="120" spans="1:29">
      <c r="A120" s="32">
        <f t="shared" si="15"/>
        <v>269</v>
      </c>
      <c r="B120" s="33"/>
      <c r="C120" s="33"/>
      <c r="D120" s="34"/>
      <c r="E120" s="35"/>
      <c r="F120" s="36"/>
      <c r="G120" s="47"/>
      <c r="H120" s="48"/>
      <c r="I120" s="7"/>
      <c r="J120" s="7"/>
      <c r="K120" s="38">
        <f t="shared" si="9"/>
        <v>0</v>
      </c>
      <c r="L120" s="39">
        <f t="shared" si="10"/>
        <v>0</v>
      </c>
      <c r="M120" s="39">
        <f t="shared" si="11"/>
        <v>0</v>
      </c>
      <c r="N120" s="7"/>
      <c r="O120" s="40">
        <f t="shared" si="8"/>
        <v>0</v>
      </c>
      <c r="P120" s="40">
        <f>L120-SUMIFS(მიმართულებები!K:K, მიმართულებები!A:A, 'ცვლილებების შეტანა'!B120)</f>
        <v>0</v>
      </c>
      <c r="Q120" s="40">
        <f t="shared" si="12"/>
        <v>0</v>
      </c>
      <c r="W120" s="59">
        <f>G120-SUMIFS(მიმართულებები!F:F,მიმართულებები!A:A,'ცვლილებების შეტანა'!B120,მიმართულებები!C:C, $Z$3)</f>
        <v>0</v>
      </c>
      <c r="X120" s="59">
        <f>G120-SUMIFS(მიმართულებები!F:F,მიმართულებები!A:A,'ცვლილებების შეტანა'!B120,მიმართულებები!C:C, $Z$2)</f>
        <v>0</v>
      </c>
      <c r="AA120" s="42">
        <f t="shared" si="13"/>
        <v>0</v>
      </c>
      <c r="AB120" s="42">
        <f>AA120-SUMIFS(მიმართულებები!U:U, მიმართულებები!A:A, 'ცვლილებების შეტანა'!B120)</f>
        <v>0</v>
      </c>
      <c r="AC120" s="42">
        <f t="shared" si="14"/>
        <v>0</v>
      </c>
    </row>
    <row r="121" spans="1:29">
      <c r="A121" s="32">
        <f t="shared" si="15"/>
        <v>270</v>
      </c>
      <c r="B121" s="33"/>
      <c r="C121" s="33"/>
      <c r="D121" s="34"/>
      <c r="E121" s="35"/>
      <c r="F121" s="36"/>
      <c r="G121" s="47"/>
      <c r="H121" s="48"/>
      <c r="I121" s="7"/>
      <c r="J121" s="7"/>
      <c r="K121" s="38">
        <f t="shared" si="9"/>
        <v>0</v>
      </c>
      <c r="L121" s="39">
        <f t="shared" si="10"/>
        <v>0</v>
      </c>
      <c r="M121" s="39">
        <f t="shared" si="11"/>
        <v>0</v>
      </c>
      <c r="N121" s="7"/>
      <c r="O121" s="40">
        <f t="shared" si="8"/>
        <v>0</v>
      </c>
      <c r="P121" s="40">
        <f>L121-SUMIFS(მიმართულებები!K:K, მიმართულებები!A:A, 'ცვლილებების შეტანა'!B121)</f>
        <v>0</v>
      </c>
      <c r="Q121" s="40">
        <f t="shared" si="12"/>
        <v>0</v>
      </c>
      <c r="W121" s="59">
        <f>G121-SUMIFS(მიმართულებები!F:F,მიმართულებები!A:A,'ცვლილებების შეტანა'!B121,მიმართულებები!C:C, $Z$3)</f>
        <v>0</v>
      </c>
      <c r="X121" s="59">
        <f>G121-SUMIFS(მიმართულებები!F:F,მიმართულებები!A:A,'ცვლილებების შეტანა'!B121,მიმართულებები!C:C, $Z$2)</f>
        <v>0</v>
      </c>
      <c r="AA121" s="42">
        <f t="shared" si="13"/>
        <v>0</v>
      </c>
      <c r="AB121" s="42">
        <f>AA121-SUMIFS(მიმართულებები!U:U, მიმართულებები!A:A, 'ცვლილებების შეტანა'!B121)</f>
        <v>0</v>
      </c>
      <c r="AC121" s="42">
        <f t="shared" si="14"/>
        <v>0</v>
      </c>
    </row>
    <row r="122" spans="1:29">
      <c r="A122" s="32">
        <f t="shared" si="15"/>
        <v>271</v>
      </c>
      <c r="B122" s="33"/>
      <c r="C122" s="33"/>
      <c r="D122" s="34"/>
      <c r="E122" s="35"/>
      <c r="F122" s="36"/>
      <c r="G122" s="47"/>
      <c r="H122" s="48"/>
      <c r="I122" s="7"/>
      <c r="J122" s="7"/>
      <c r="K122" s="38">
        <f t="shared" si="9"/>
        <v>0</v>
      </c>
      <c r="L122" s="39">
        <f t="shared" si="10"/>
        <v>0</v>
      </c>
      <c r="M122" s="39">
        <f t="shared" si="11"/>
        <v>0</v>
      </c>
      <c r="N122" s="7"/>
      <c r="O122" s="40">
        <f t="shared" si="8"/>
        <v>0</v>
      </c>
      <c r="P122" s="40">
        <f>L122-SUMIFS(მიმართულებები!K:K, მიმართულებები!A:A, 'ცვლილებების შეტანა'!B122)</f>
        <v>0</v>
      </c>
      <c r="Q122" s="40">
        <f t="shared" si="12"/>
        <v>0</v>
      </c>
      <c r="W122" s="59">
        <f>G122-SUMIFS(მიმართულებები!F:F,მიმართულებები!A:A,'ცვლილებების შეტანა'!B122,მიმართულებები!C:C, $Z$3)</f>
        <v>0</v>
      </c>
      <c r="X122" s="59">
        <f>G122-SUMIFS(მიმართულებები!F:F,მიმართულებები!A:A,'ცვლილებების შეტანა'!B122,მიმართულებები!C:C, $Z$2)</f>
        <v>0</v>
      </c>
      <c r="AA122" s="42">
        <f t="shared" si="13"/>
        <v>0</v>
      </c>
      <c r="AB122" s="42">
        <f>AA122-SUMIFS(მიმართულებები!U:U, მიმართულებები!A:A, 'ცვლილებების შეტანა'!B122)</f>
        <v>0</v>
      </c>
      <c r="AC122" s="42">
        <f t="shared" si="14"/>
        <v>0</v>
      </c>
    </row>
    <row r="123" spans="1:29">
      <c r="A123" s="32">
        <f t="shared" si="15"/>
        <v>272</v>
      </c>
      <c r="B123" s="33"/>
      <c r="C123" s="33"/>
      <c r="D123" s="34"/>
      <c r="E123" s="35"/>
      <c r="F123" s="36"/>
      <c r="G123" s="47"/>
      <c r="H123" s="48"/>
      <c r="I123" s="7"/>
      <c r="J123" s="7"/>
      <c r="K123" s="38">
        <f t="shared" si="9"/>
        <v>0</v>
      </c>
      <c r="L123" s="39">
        <f t="shared" si="10"/>
        <v>0</v>
      </c>
      <c r="M123" s="39">
        <f t="shared" si="11"/>
        <v>0</v>
      </c>
      <c r="N123" s="7"/>
      <c r="O123" s="40">
        <f t="shared" si="8"/>
        <v>0</v>
      </c>
      <c r="P123" s="40">
        <f>L123-SUMIFS(მიმართულებები!K:K, მიმართულებები!A:A, 'ცვლილებების შეტანა'!B123)</f>
        <v>0</v>
      </c>
      <c r="Q123" s="40">
        <f t="shared" si="12"/>
        <v>0</v>
      </c>
      <c r="W123" s="59">
        <f>G123-SUMIFS(მიმართულებები!F:F,მიმართულებები!A:A,'ცვლილებების შეტანა'!B123,მიმართულებები!C:C, $Z$3)</f>
        <v>0</v>
      </c>
      <c r="X123" s="59">
        <f>G123-SUMIFS(მიმართულებები!F:F,მიმართულებები!A:A,'ცვლილებების შეტანა'!B123,მიმართულებები!C:C, $Z$2)</f>
        <v>0</v>
      </c>
      <c r="AA123" s="42">
        <f t="shared" si="13"/>
        <v>0</v>
      </c>
      <c r="AB123" s="42">
        <f>AA123-SUMIFS(მიმართულებები!U:U, მიმართულებები!A:A, 'ცვლილებების შეტანა'!B123)</f>
        <v>0</v>
      </c>
      <c r="AC123" s="42">
        <f t="shared" si="14"/>
        <v>0</v>
      </c>
    </row>
    <row r="124" spans="1:29">
      <c r="A124" s="32">
        <f t="shared" si="15"/>
        <v>273</v>
      </c>
      <c r="B124" s="33"/>
      <c r="C124" s="33"/>
      <c r="D124" s="34"/>
      <c r="E124" s="35"/>
      <c r="F124" s="36"/>
      <c r="G124" s="47"/>
      <c r="H124" s="48"/>
      <c r="I124" s="7"/>
      <c r="J124" s="7"/>
      <c r="K124" s="38">
        <f t="shared" si="9"/>
        <v>0</v>
      </c>
      <c r="L124" s="39">
        <f t="shared" si="10"/>
        <v>0</v>
      </c>
      <c r="M124" s="39">
        <f t="shared" si="11"/>
        <v>0</v>
      </c>
      <c r="N124" s="7"/>
      <c r="O124" s="40">
        <f t="shared" si="8"/>
        <v>0</v>
      </c>
      <c r="P124" s="40">
        <f>L124-SUMIFS(მიმართულებები!K:K, მიმართულებები!A:A, 'ცვლილებების შეტანა'!B124)</f>
        <v>0</v>
      </c>
      <c r="Q124" s="40">
        <f t="shared" si="12"/>
        <v>0</v>
      </c>
      <c r="W124" s="59">
        <f>G124-SUMIFS(მიმართულებები!F:F,მიმართულებები!A:A,'ცვლილებების შეტანა'!B124,მიმართულებები!C:C, $Z$3)</f>
        <v>0</v>
      </c>
      <c r="X124" s="59">
        <f>G124-SUMIFS(მიმართულებები!F:F,მიმართულებები!A:A,'ცვლილებების შეტანა'!B124,მიმართულებები!C:C, $Z$2)</f>
        <v>0</v>
      </c>
      <c r="AA124" s="42">
        <f t="shared" si="13"/>
        <v>0</v>
      </c>
      <c r="AB124" s="42">
        <f>AA124-SUMIFS(მიმართულებები!U:U, მიმართულებები!A:A, 'ცვლილებების შეტანა'!B124)</f>
        <v>0</v>
      </c>
      <c r="AC124" s="42">
        <f t="shared" si="14"/>
        <v>0</v>
      </c>
    </row>
    <row r="125" spans="1:29">
      <c r="A125" s="32">
        <f t="shared" si="15"/>
        <v>274</v>
      </c>
      <c r="B125" s="33"/>
      <c r="C125" s="33"/>
      <c r="D125" s="34"/>
      <c r="E125" s="35"/>
      <c r="F125" s="36"/>
      <c r="G125" s="47"/>
      <c r="H125" s="48"/>
      <c r="I125" s="7"/>
      <c r="J125" s="7"/>
      <c r="K125" s="38">
        <f t="shared" si="9"/>
        <v>0</v>
      </c>
      <c r="L125" s="39">
        <f t="shared" si="10"/>
        <v>0</v>
      </c>
      <c r="M125" s="39">
        <f t="shared" si="11"/>
        <v>0</v>
      </c>
      <c r="N125" s="7"/>
      <c r="O125" s="40">
        <f t="shared" si="8"/>
        <v>0</v>
      </c>
      <c r="P125" s="40">
        <f>L125-SUMIFS(მიმართულებები!K:K, მიმართულებები!A:A, 'ცვლილებების შეტანა'!B125)</f>
        <v>0</v>
      </c>
      <c r="Q125" s="40">
        <f t="shared" si="12"/>
        <v>0</v>
      </c>
      <c r="W125" s="59">
        <f>G125-SUMIFS(მიმართულებები!F:F,მიმართულებები!A:A,'ცვლილებების შეტანა'!B125,მიმართულებები!C:C, $Z$3)</f>
        <v>0</v>
      </c>
      <c r="X125" s="59">
        <f>G125-SUMIFS(მიმართულებები!F:F,მიმართულებები!A:A,'ცვლილებების შეტანა'!B125,მიმართულებები!C:C, $Z$2)</f>
        <v>0</v>
      </c>
      <c r="AA125" s="42">
        <f t="shared" si="13"/>
        <v>0</v>
      </c>
      <c r="AB125" s="42">
        <f>AA125-SUMIFS(მიმართულებები!U:U, მიმართულებები!A:A, 'ცვლილებების შეტანა'!B125)</f>
        <v>0</v>
      </c>
      <c r="AC125" s="42">
        <f t="shared" si="14"/>
        <v>0</v>
      </c>
    </row>
    <row r="126" spans="1:29">
      <c r="A126" s="32">
        <f t="shared" si="15"/>
        <v>275</v>
      </c>
      <c r="B126" s="33"/>
      <c r="C126" s="33"/>
      <c r="D126" s="34"/>
      <c r="E126" s="35"/>
      <c r="F126" s="36"/>
      <c r="G126" s="47"/>
      <c r="H126" s="48"/>
      <c r="I126" s="7"/>
      <c r="J126" s="7"/>
      <c r="K126" s="38">
        <f t="shared" si="9"/>
        <v>0</v>
      </c>
      <c r="L126" s="39">
        <f t="shared" si="10"/>
        <v>0</v>
      </c>
      <c r="M126" s="39">
        <f t="shared" si="11"/>
        <v>0</v>
      </c>
      <c r="N126" s="7"/>
      <c r="O126" s="40">
        <f t="shared" ref="O126:O189" si="16">IFERROR(L126/N126,0)</f>
        <v>0</v>
      </c>
      <c r="P126" s="40">
        <f>L126-SUMIFS(მიმართულებები!K:K, მიმართულებები!A:A, 'ცვლილებების შეტანა'!B126)</f>
        <v>0</v>
      </c>
      <c r="Q126" s="40">
        <f t="shared" si="12"/>
        <v>0</v>
      </c>
      <c r="W126" s="59">
        <f>G126-SUMIFS(მიმართულებები!F:F,მიმართულებები!A:A,'ცვლილებების შეტანა'!B126,მიმართულებები!C:C, $Z$3)</f>
        <v>0</v>
      </c>
      <c r="X126" s="59">
        <f>G126-SUMIFS(მიმართულებები!F:F,მიმართულებები!A:A,'ცვლილებების შეტანა'!B126,მიმართულებები!C:C, $Z$2)</f>
        <v>0</v>
      </c>
      <c r="AA126" s="42">
        <f t="shared" si="13"/>
        <v>0</v>
      </c>
      <c r="AB126" s="42">
        <f>AA126-SUMIFS(მიმართულებები!U:U, მიმართულებები!A:A, 'ცვლილებების შეტანა'!B126)</f>
        <v>0</v>
      </c>
      <c r="AC126" s="42">
        <f t="shared" si="14"/>
        <v>0</v>
      </c>
    </row>
    <row r="127" spans="1:29">
      <c r="A127" s="32">
        <f t="shared" si="15"/>
        <v>276</v>
      </c>
      <c r="B127" s="33"/>
      <c r="C127" s="33"/>
      <c r="D127" s="34"/>
      <c r="E127" s="35"/>
      <c r="F127" s="36"/>
      <c r="G127" s="47"/>
      <c r="H127" s="48"/>
      <c r="I127" s="7"/>
      <c r="J127" s="7"/>
      <c r="K127" s="38">
        <f t="shared" si="9"/>
        <v>0</v>
      </c>
      <c r="L127" s="39">
        <f t="shared" si="10"/>
        <v>0</v>
      </c>
      <c r="M127" s="39">
        <f t="shared" si="11"/>
        <v>0</v>
      </c>
      <c r="N127" s="7"/>
      <c r="O127" s="40">
        <f t="shared" si="16"/>
        <v>0</v>
      </c>
      <c r="P127" s="40">
        <f>L127-SUMIFS(მიმართულებები!K:K, მიმართულებები!A:A, 'ცვლილებების შეტანა'!B127)</f>
        <v>0</v>
      </c>
      <c r="Q127" s="40">
        <f t="shared" si="12"/>
        <v>0</v>
      </c>
      <c r="W127" s="59">
        <f>G127-SUMIFS(მიმართულებები!F:F,მიმართულებები!A:A,'ცვლილებების შეტანა'!B127,მიმართულებები!C:C, $Z$3)</f>
        <v>0</v>
      </c>
      <c r="X127" s="59">
        <f>G127-SUMIFS(მიმართულებები!F:F,მიმართულებები!A:A,'ცვლილებების შეტანა'!B127,მიმართულებები!C:C, $Z$2)</f>
        <v>0</v>
      </c>
      <c r="AA127" s="42">
        <f t="shared" si="13"/>
        <v>0</v>
      </c>
      <c r="AB127" s="42">
        <f>AA127-SUMIFS(მიმართულებები!U:U, მიმართულებები!A:A, 'ცვლილებების შეტანა'!B127)</f>
        <v>0</v>
      </c>
      <c r="AC127" s="42">
        <f t="shared" si="14"/>
        <v>0</v>
      </c>
    </row>
    <row r="128" spans="1:29">
      <c r="A128" s="32">
        <f t="shared" si="15"/>
        <v>277</v>
      </c>
      <c r="B128" s="33"/>
      <c r="C128" s="33"/>
      <c r="D128" s="34"/>
      <c r="E128" s="35"/>
      <c r="F128" s="36"/>
      <c r="G128" s="47"/>
      <c r="H128" s="48"/>
      <c r="I128" s="7"/>
      <c r="J128" s="7"/>
      <c r="K128" s="38">
        <f t="shared" si="9"/>
        <v>0</v>
      </c>
      <c r="L128" s="39">
        <f t="shared" si="10"/>
        <v>0</v>
      </c>
      <c r="M128" s="39">
        <f t="shared" si="11"/>
        <v>0</v>
      </c>
      <c r="N128" s="7"/>
      <c r="O128" s="40">
        <f t="shared" si="16"/>
        <v>0</v>
      </c>
      <c r="P128" s="40">
        <f>L128-SUMIFS(მიმართულებები!K:K, მიმართულებები!A:A, 'ცვლილებების შეტანა'!B128)</f>
        <v>0</v>
      </c>
      <c r="Q128" s="40">
        <f t="shared" si="12"/>
        <v>0</v>
      </c>
      <c r="W128" s="59">
        <f>G128-SUMIFS(მიმართულებები!F:F,მიმართულებები!A:A,'ცვლილებების შეტანა'!B128,მიმართულებები!C:C, $Z$3)</f>
        <v>0</v>
      </c>
      <c r="X128" s="59">
        <f>G128-SUMIFS(მიმართულებები!F:F,მიმართულებები!A:A,'ცვლილებების შეტანა'!B128,მიმართულებები!C:C, $Z$2)</f>
        <v>0</v>
      </c>
      <c r="AA128" s="42">
        <f t="shared" si="13"/>
        <v>0</v>
      </c>
      <c r="AB128" s="42">
        <f>AA128-SUMIFS(მიმართულებები!U:U, მიმართულებები!A:A, 'ცვლილებების შეტანა'!B128)</f>
        <v>0</v>
      </c>
      <c r="AC128" s="42">
        <f t="shared" si="14"/>
        <v>0</v>
      </c>
    </row>
    <row r="129" spans="1:29">
      <c r="A129" s="32">
        <f t="shared" si="15"/>
        <v>278</v>
      </c>
      <c r="B129" s="33"/>
      <c r="C129" s="33"/>
      <c r="D129" s="34"/>
      <c r="E129" s="35"/>
      <c r="F129" s="36"/>
      <c r="G129" s="47"/>
      <c r="H129" s="48"/>
      <c r="I129" s="7"/>
      <c r="J129" s="7"/>
      <c r="K129" s="38">
        <f t="shared" si="9"/>
        <v>0</v>
      </c>
      <c r="L129" s="39">
        <f t="shared" si="10"/>
        <v>0</v>
      </c>
      <c r="M129" s="39">
        <f t="shared" si="11"/>
        <v>0</v>
      </c>
      <c r="N129" s="7"/>
      <c r="O129" s="40">
        <f t="shared" si="16"/>
        <v>0</v>
      </c>
      <c r="P129" s="40">
        <f>L129-SUMIFS(მიმართულებები!K:K, მიმართულებები!A:A, 'ცვლილებების შეტანა'!B129)</f>
        <v>0</v>
      </c>
      <c r="Q129" s="40">
        <f t="shared" si="12"/>
        <v>0</v>
      </c>
      <c r="W129" s="59">
        <f>G129-SUMIFS(მიმართულებები!F:F,მიმართულებები!A:A,'ცვლილებების შეტანა'!B129,მიმართულებები!C:C, $Z$3)</f>
        <v>0</v>
      </c>
      <c r="X129" s="59">
        <f>G129-SUMIFS(მიმართულებები!F:F,მიმართულებები!A:A,'ცვლილებების შეტანა'!B129,მიმართულებები!C:C, $Z$2)</f>
        <v>0</v>
      </c>
      <c r="AA129" s="42">
        <f t="shared" si="13"/>
        <v>0</v>
      </c>
      <c r="AB129" s="42">
        <f>AA129-SUMIFS(მიმართულებები!U:U, მიმართულებები!A:A, 'ცვლილებების შეტანა'!B129)</f>
        <v>0</v>
      </c>
      <c r="AC129" s="42">
        <f t="shared" si="14"/>
        <v>0</v>
      </c>
    </row>
    <row r="130" spans="1:29">
      <c r="A130" s="32">
        <f t="shared" si="15"/>
        <v>279</v>
      </c>
      <c r="B130" s="33"/>
      <c r="C130" s="33"/>
      <c r="D130" s="34"/>
      <c r="E130" s="35"/>
      <c r="F130" s="36"/>
      <c r="G130" s="47"/>
      <c r="H130" s="48"/>
      <c r="I130" s="7"/>
      <c r="J130" s="7"/>
      <c r="K130" s="38">
        <f t="shared" ref="K130:K193" si="17">ROUNDUP(G130/20,0)</f>
        <v>0</v>
      </c>
      <c r="L130" s="39">
        <f t="shared" ref="L130:L193" si="18">$S$3*K130*H130</f>
        <v>0</v>
      </c>
      <c r="M130" s="39">
        <f t="shared" ref="M130:M193" si="19">$S$3*K130*I130*H130</f>
        <v>0</v>
      </c>
      <c r="N130" s="7"/>
      <c r="O130" s="40">
        <f t="shared" si="16"/>
        <v>0</v>
      </c>
      <c r="P130" s="40">
        <f>L130-SUMIFS(მიმართულებები!K:K, მიმართულებები!A:A, 'ცვლილებების შეტანა'!B130)</f>
        <v>0</v>
      </c>
      <c r="Q130" s="40">
        <f t="shared" si="12"/>
        <v>0</v>
      </c>
      <c r="W130" s="59">
        <f>G130-SUMIFS(მიმართულებები!F:F,მიმართულებები!A:A,'ცვლილებების შეტანა'!B130,მიმართულებები!C:C, $Z$3)</f>
        <v>0</v>
      </c>
      <c r="X130" s="59">
        <f>G130-SUMIFS(მიმართულებები!F:F,მიმართულებები!A:A,'ცვლილებების შეტანა'!B130,მიმართულებები!C:C, $Z$2)</f>
        <v>0</v>
      </c>
      <c r="AA130" s="42">
        <f t="shared" si="13"/>
        <v>0</v>
      </c>
      <c r="AB130" s="42">
        <f>AA130-SUMIFS(მიმართულებები!U:U, მიმართულებები!A:A, 'ცვლილებების შეტანა'!B130)</f>
        <v>0</v>
      </c>
      <c r="AC130" s="42">
        <f t="shared" si="14"/>
        <v>0</v>
      </c>
    </row>
    <row r="131" spans="1:29">
      <c r="A131" s="32">
        <f t="shared" si="15"/>
        <v>280</v>
      </c>
      <c r="B131" s="33"/>
      <c r="C131" s="33"/>
      <c r="D131" s="34"/>
      <c r="E131" s="35"/>
      <c r="F131" s="36"/>
      <c r="G131" s="47"/>
      <c r="H131" s="48"/>
      <c r="I131" s="7"/>
      <c r="J131" s="7"/>
      <c r="K131" s="38">
        <f t="shared" si="17"/>
        <v>0</v>
      </c>
      <c r="L131" s="39">
        <f t="shared" si="18"/>
        <v>0</v>
      </c>
      <c r="M131" s="39">
        <f t="shared" si="19"/>
        <v>0</v>
      </c>
      <c r="N131" s="7"/>
      <c r="O131" s="40">
        <f t="shared" si="16"/>
        <v>0</v>
      </c>
      <c r="P131" s="40">
        <f>L131-SUMIFS(მიმართულებები!K:K, მიმართულებები!A:A, 'ცვლილებების შეტანა'!B131)</f>
        <v>0</v>
      </c>
      <c r="Q131" s="40">
        <f t="shared" ref="Q131:Q194" si="20">P131*I131</f>
        <v>0</v>
      </c>
      <c r="W131" s="59">
        <f>G131-SUMIFS(მიმართულებები!F:F,მიმართულებები!A:A,'ცვლილებების შეტანა'!B131,მიმართულებები!C:C, $Z$3)</f>
        <v>0</v>
      </c>
      <c r="X131" s="59">
        <f>G131-SUMIFS(მიმართულებები!F:F,მიმართულებები!A:A,'ცვლილებების შეტანა'!B131,მიმართულებები!C:C, $Z$2)</f>
        <v>0</v>
      </c>
      <c r="AA131" s="42">
        <f t="shared" ref="AA131:AA194" si="21">H131*K131</f>
        <v>0</v>
      </c>
      <c r="AB131" s="42">
        <f>AA131-SUMIFS(მიმართულებები!U:U, მიმართულებები!A:A, 'ცვლილებების შეტანა'!B131)</f>
        <v>0</v>
      </c>
      <c r="AC131" s="42">
        <f t="shared" ref="AC131:AC194" si="22">AB131*I131</f>
        <v>0</v>
      </c>
    </row>
    <row r="132" spans="1:29">
      <c r="A132" s="32">
        <f t="shared" ref="A132:A195" si="23">A131+1</f>
        <v>281</v>
      </c>
      <c r="B132" s="33"/>
      <c r="C132" s="33"/>
      <c r="D132" s="34"/>
      <c r="E132" s="35"/>
      <c r="F132" s="36"/>
      <c r="G132" s="47"/>
      <c r="H132" s="48"/>
      <c r="I132" s="7"/>
      <c r="J132" s="7"/>
      <c r="K132" s="38">
        <f t="shared" si="17"/>
        <v>0</v>
      </c>
      <c r="L132" s="39">
        <f t="shared" si="18"/>
        <v>0</v>
      </c>
      <c r="M132" s="39">
        <f t="shared" si="19"/>
        <v>0</v>
      </c>
      <c r="N132" s="7"/>
      <c r="O132" s="40">
        <f t="shared" si="16"/>
        <v>0</v>
      </c>
      <c r="P132" s="40">
        <f>L132-SUMIFS(მიმართულებები!K:K, მიმართულებები!A:A, 'ცვლილებების შეტანა'!B132)</f>
        <v>0</v>
      </c>
      <c r="Q132" s="40">
        <f t="shared" si="20"/>
        <v>0</v>
      </c>
      <c r="W132" s="59">
        <f>G132-SUMIFS(მიმართულებები!F:F,მიმართულებები!A:A,'ცვლილებების შეტანა'!B132,მიმართულებები!C:C, $Z$3)</f>
        <v>0</v>
      </c>
      <c r="X132" s="59">
        <f>G132-SUMIFS(მიმართულებები!F:F,მიმართულებები!A:A,'ცვლილებების შეტანა'!B132,მიმართულებები!C:C, $Z$2)</f>
        <v>0</v>
      </c>
      <c r="AA132" s="42">
        <f t="shared" si="21"/>
        <v>0</v>
      </c>
      <c r="AB132" s="42">
        <f>AA132-SUMIFS(მიმართულებები!U:U, მიმართულებები!A:A, 'ცვლილებების შეტანა'!B132)</f>
        <v>0</v>
      </c>
      <c r="AC132" s="42">
        <f t="shared" si="22"/>
        <v>0</v>
      </c>
    </row>
    <row r="133" spans="1:29">
      <c r="A133" s="32">
        <f t="shared" si="23"/>
        <v>282</v>
      </c>
      <c r="B133" s="33"/>
      <c r="C133" s="33"/>
      <c r="D133" s="34"/>
      <c r="E133" s="35"/>
      <c r="F133" s="36"/>
      <c r="G133" s="47"/>
      <c r="H133" s="48"/>
      <c r="I133" s="7"/>
      <c r="J133" s="7"/>
      <c r="K133" s="38">
        <f t="shared" si="17"/>
        <v>0</v>
      </c>
      <c r="L133" s="39">
        <f t="shared" si="18"/>
        <v>0</v>
      </c>
      <c r="M133" s="39">
        <f t="shared" si="19"/>
        <v>0</v>
      </c>
      <c r="N133" s="7"/>
      <c r="O133" s="40">
        <f t="shared" si="16"/>
        <v>0</v>
      </c>
      <c r="P133" s="40">
        <f>L133-SUMIFS(მიმართულებები!K:K, მიმართულებები!A:A, 'ცვლილებების შეტანა'!B133)</f>
        <v>0</v>
      </c>
      <c r="Q133" s="40">
        <f t="shared" si="20"/>
        <v>0</v>
      </c>
      <c r="W133" s="59">
        <f>G133-SUMIFS(მიმართულებები!F:F,მიმართულებები!A:A,'ცვლილებების შეტანა'!B133,მიმართულებები!C:C, $Z$3)</f>
        <v>0</v>
      </c>
      <c r="X133" s="59">
        <f>G133-SUMIFS(მიმართულებები!F:F,მიმართულებები!A:A,'ცვლილებების შეტანა'!B133,მიმართულებები!C:C, $Z$2)</f>
        <v>0</v>
      </c>
      <c r="AA133" s="42">
        <f t="shared" si="21"/>
        <v>0</v>
      </c>
      <c r="AB133" s="42">
        <f>AA133-SUMIFS(მიმართულებები!U:U, მიმართულებები!A:A, 'ცვლილებების შეტანა'!B133)</f>
        <v>0</v>
      </c>
      <c r="AC133" s="42">
        <f t="shared" si="22"/>
        <v>0</v>
      </c>
    </row>
    <row r="134" spans="1:29">
      <c r="A134" s="32">
        <f t="shared" si="23"/>
        <v>283</v>
      </c>
      <c r="B134" s="33"/>
      <c r="C134" s="33"/>
      <c r="D134" s="34"/>
      <c r="E134" s="35"/>
      <c r="F134" s="36"/>
      <c r="G134" s="47"/>
      <c r="H134" s="48"/>
      <c r="I134" s="7"/>
      <c r="J134" s="7"/>
      <c r="K134" s="38">
        <f t="shared" si="17"/>
        <v>0</v>
      </c>
      <c r="L134" s="39">
        <f t="shared" si="18"/>
        <v>0</v>
      </c>
      <c r="M134" s="39">
        <f t="shared" si="19"/>
        <v>0</v>
      </c>
      <c r="N134" s="7"/>
      <c r="O134" s="40">
        <f t="shared" si="16"/>
        <v>0</v>
      </c>
      <c r="P134" s="40">
        <f>L134-SUMIFS(მიმართულებები!K:K, მიმართულებები!A:A, 'ცვლილებების შეტანა'!B134)</f>
        <v>0</v>
      </c>
      <c r="Q134" s="40">
        <f t="shared" si="20"/>
        <v>0</v>
      </c>
      <c r="W134" s="59">
        <f>G134-SUMIFS(მიმართულებები!F:F,მიმართულებები!A:A,'ცვლილებების შეტანა'!B134,მიმართულებები!C:C, $Z$3)</f>
        <v>0</v>
      </c>
      <c r="X134" s="59">
        <f>G134-SUMIFS(მიმართულებები!F:F,მიმართულებები!A:A,'ცვლილებების შეტანა'!B134,მიმართულებები!C:C, $Z$2)</f>
        <v>0</v>
      </c>
      <c r="AA134" s="42">
        <f t="shared" si="21"/>
        <v>0</v>
      </c>
      <c r="AB134" s="42">
        <f>AA134-SUMIFS(მიმართულებები!U:U, მიმართულებები!A:A, 'ცვლილებების შეტანა'!B134)</f>
        <v>0</v>
      </c>
      <c r="AC134" s="42">
        <f t="shared" si="22"/>
        <v>0</v>
      </c>
    </row>
    <row r="135" spans="1:29">
      <c r="A135" s="32">
        <f t="shared" si="23"/>
        <v>284</v>
      </c>
      <c r="B135" s="33"/>
      <c r="C135" s="33"/>
      <c r="D135" s="34"/>
      <c r="E135" s="35"/>
      <c r="F135" s="36"/>
      <c r="G135" s="47"/>
      <c r="H135" s="48"/>
      <c r="I135" s="7"/>
      <c r="J135" s="7"/>
      <c r="K135" s="38">
        <f t="shared" si="17"/>
        <v>0</v>
      </c>
      <c r="L135" s="39">
        <f t="shared" si="18"/>
        <v>0</v>
      </c>
      <c r="M135" s="39">
        <f t="shared" si="19"/>
        <v>0</v>
      </c>
      <c r="N135" s="7"/>
      <c r="O135" s="40">
        <f t="shared" si="16"/>
        <v>0</v>
      </c>
      <c r="P135" s="40">
        <f>L135-SUMIFS(მიმართულებები!K:K, მიმართულებები!A:A, 'ცვლილებების შეტანა'!B135)</f>
        <v>0</v>
      </c>
      <c r="Q135" s="40">
        <f t="shared" si="20"/>
        <v>0</v>
      </c>
      <c r="W135" s="59">
        <f>G135-SUMIFS(მიმართულებები!F:F,მიმართულებები!A:A,'ცვლილებების შეტანა'!B135,მიმართულებები!C:C, $Z$3)</f>
        <v>0</v>
      </c>
      <c r="X135" s="59">
        <f>G135-SUMIFS(მიმართულებები!F:F,მიმართულებები!A:A,'ცვლილებების შეტანა'!B135,მიმართულებები!C:C, $Z$2)</f>
        <v>0</v>
      </c>
      <c r="AA135" s="42">
        <f t="shared" si="21"/>
        <v>0</v>
      </c>
      <c r="AB135" s="42">
        <f>AA135-SUMIFS(მიმართულებები!U:U, მიმართულებები!A:A, 'ცვლილებების შეტანა'!B135)</f>
        <v>0</v>
      </c>
      <c r="AC135" s="42">
        <f t="shared" si="22"/>
        <v>0</v>
      </c>
    </row>
    <row r="136" spans="1:29">
      <c r="A136" s="32">
        <f t="shared" si="23"/>
        <v>285</v>
      </c>
      <c r="B136" s="33"/>
      <c r="C136" s="33"/>
      <c r="D136" s="34"/>
      <c r="E136" s="35"/>
      <c r="F136" s="36"/>
      <c r="G136" s="47"/>
      <c r="H136" s="48"/>
      <c r="I136" s="7"/>
      <c r="J136" s="7"/>
      <c r="K136" s="38">
        <f t="shared" si="17"/>
        <v>0</v>
      </c>
      <c r="L136" s="39">
        <f t="shared" si="18"/>
        <v>0</v>
      </c>
      <c r="M136" s="39">
        <f t="shared" si="19"/>
        <v>0</v>
      </c>
      <c r="N136" s="7"/>
      <c r="O136" s="40">
        <f t="shared" si="16"/>
        <v>0</v>
      </c>
      <c r="P136" s="40">
        <f>L136-SUMIFS(მიმართულებები!K:K, მიმართულებები!A:A, 'ცვლილებების შეტანა'!B136)</f>
        <v>0</v>
      </c>
      <c r="Q136" s="40">
        <f t="shared" si="20"/>
        <v>0</v>
      </c>
      <c r="W136" s="59">
        <f>G136-SUMIFS(მიმართულებები!F:F,მიმართულებები!A:A,'ცვლილებების შეტანა'!B136,მიმართულებები!C:C, $Z$3)</f>
        <v>0</v>
      </c>
      <c r="X136" s="59">
        <f>G136-SUMIFS(მიმართულებები!F:F,მიმართულებები!A:A,'ცვლილებების შეტანა'!B136,მიმართულებები!C:C, $Z$2)</f>
        <v>0</v>
      </c>
      <c r="AA136" s="42">
        <f t="shared" si="21"/>
        <v>0</v>
      </c>
      <c r="AB136" s="42">
        <f>AA136-SUMIFS(მიმართულებები!U:U, მიმართულებები!A:A, 'ცვლილებების შეტანა'!B136)</f>
        <v>0</v>
      </c>
      <c r="AC136" s="42">
        <f t="shared" si="22"/>
        <v>0</v>
      </c>
    </row>
    <row r="137" spans="1:29">
      <c r="A137" s="32">
        <f t="shared" si="23"/>
        <v>286</v>
      </c>
      <c r="B137" s="33"/>
      <c r="C137" s="33"/>
      <c r="D137" s="34"/>
      <c r="E137" s="35"/>
      <c r="F137" s="36"/>
      <c r="G137" s="47"/>
      <c r="H137" s="48"/>
      <c r="I137" s="7"/>
      <c r="J137" s="7"/>
      <c r="K137" s="38">
        <f t="shared" si="17"/>
        <v>0</v>
      </c>
      <c r="L137" s="39">
        <f t="shared" si="18"/>
        <v>0</v>
      </c>
      <c r="M137" s="39">
        <f t="shared" si="19"/>
        <v>0</v>
      </c>
      <c r="N137" s="7"/>
      <c r="O137" s="40">
        <f t="shared" si="16"/>
        <v>0</v>
      </c>
      <c r="P137" s="40">
        <f>L137-SUMIFS(მიმართულებები!K:K, მიმართულებები!A:A, 'ცვლილებების შეტანა'!B137)</f>
        <v>0</v>
      </c>
      <c r="Q137" s="40">
        <f t="shared" si="20"/>
        <v>0</v>
      </c>
      <c r="W137" s="59">
        <f>G137-SUMIFS(მიმართულებები!F:F,მიმართულებები!A:A,'ცვლილებების შეტანა'!B137,მიმართულებები!C:C, $Z$3)</f>
        <v>0</v>
      </c>
      <c r="X137" s="59">
        <f>G137-SUMIFS(მიმართულებები!F:F,მიმართულებები!A:A,'ცვლილებების შეტანა'!B137,მიმართულებები!C:C, $Z$2)</f>
        <v>0</v>
      </c>
      <c r="AA137" s="42">
        <f t="shared" si="21"/>
        <v>0</v>
      </c>
      <c r="AB137" s="42">
        <f>AA137-SUMIFS(მიმართულებები!U:U, მიმართულებები!A:A, 'ცვლილებების შეტანა'!B137)</f>
        <v>0</v>
      </c>
      <c r="AC137" s="42">
        <f t="shared" si="22"/>
        <v>0</v>
      </c>
    </row>
    <row r="138" spans="1:29">
      <c r="A138" s="32">
        <f t="shared" si="23"/>
        <v>287</v>
      </c>
      <c r="B138" s="33"/>
      <c r="C138" s="33"/>
      <c r="D138" s="34"/>
      <c r="E138" s="35"/>
      <c r="F138" s="36"/>
      <c r="G138" s="47"/>
      <c r="H138" s="48"/>
      <c r="I138" s="7"/>
      <c r="J138" s="7"/>
      <c r="K138" s="38">
        <f t="shared" si="17"/>
        <v>0</v>
      </c>
      <c r="L138" s="39">
        <f t="shared" si="18"/>
        <v>0</v>
      </c>
      <c r="M138" s="39">
        <f t="shared" si="19"/>
        <v>0</v>
      </c>
      <c r="N138" s="7"/>
      <c r="O138" s="40">
        <f t="shared" si="16"/>
        <v>0</v>
      </c>
      <c r="P138" s="40">
        <f>L138-SUMIFS(მიმართულებები!K:K, მიმართულებები!A:A, 'ცვლილებების შეტანა'!B138)</f>
        <v>0</v>
      </c>
      <c r="Q138" s="40">
        <f t="shared" si="20"/>
        <v>0</v>
      </c>
      <c r="W138" s="59">
        <f>G138-SUMIFS(მიმართულებები!F:F,მიმართულებები!A:A,'ცვლილებების შეტანა'!B138,მიმართულებები!C:C, $Z$3)</f>
        <v>0</v>
      </c>
      <c r="X138" s="59">
        <f>G138-SUMIFS(მიმართულებები!F:F,მიმართულებები!A:A,'ცვლილებების შეტანა'!B138,მიმართულებები!C:C, $Z$2)</f>
        <v>0</v>
      </c>
      <c r="AA138" s="42">
        <f t="shared" si="21"/>
        <v>0</v>
      </c>
      <c r="AB138" s="42">
        <f>AA138-SUMIFS(მიმართულებები!U:U, მიმართულებები!A:A, 'ცვლილებების შეტანა'!B138)</f>
        <v>0</v>
      </c>
      <c r="AC138" s="42">
        <f t="shared" si="22"/>
        <v>0</v>
      </c>
    </row>
    <row r="139" spans="1:29">
      <c r="A139" s="32">
        <f t="shared" si="23"/>
        <v>288</v>
      </c>
      <c r="B139" s="33"/>
      <c r="C139" s="33"/>
      <c r="D139" s="34"/>
      <c r="E139" s="35"/>
      <c r="F139" s="36"/>
      <c r="G139" s="47"/>
      <c r="H139" s="48"/>
      <c r="I139" s="7"/>
      <c r="J139" s="7"/>
      <c r="K139" s="38">
        <f t="shared" si="17"/>
        <v>0</v>
      </c>
      <c r="L139" s="39">
        <f t="shared" si="18"/>
        <v>0</v>
      </c>
      <c r="M139" s="39">
        <f t="shared" si="19"/>
        <v>0</v>
      </c>
      <c r="N139" s="7"/>
      <c r="O139" s="40">
        <f t="shared" si="16"/>
        <v>0</v>
      </c>
      <c r="P139" s="40">
        <f>L139-SUMIFS(მიმართულებები!K:K, მიმართულებები!A:A, 'ცვლილებების შეტანა'!B139)</f>
        <v>0</v>
      </c>
      <c r="Q139" s="40">
        <f t="shared" si="20"/>
        <v>0</v>
      </c>
      <c r="W139" s="59">
        <f>G139-SUMIFS(მიმართულებები!F:F,მიმართულებები!A:A,'ცვლილებების შეტანა'!B139,მიმართულებები!C:C, $Z$3)</f>
        <v>0</v>
      </c>
      <c r="X139" s="59">
        <f>G139-SUMIFS(მიმართულებები!F:F,მიმართულებები!A:A,'ცვლილებების შეტანა'!B139,მიმართულებები!C:C, $Z$2)</f>
        <v>0</v>
      </c>
      <c r="AA139" s="42">
        <f t="shared" si="21"/>
        <v>0</v>
      </c>
      <c r="AB139" s="42">
        <f>AA139-SUMIFS(მიმართულებები!U:U, მიმართულებები!A:A, 'ცვლილებების შეტანა'!B139)</f>
        <v>0</v>
      </c>
      <c r="AC139" s="42">
        <f t="shared" si="22"/>
        <v>0</v>
      </c>
    </row>
    <row r="140" spans="1:29">
      <c r="A140" s="32">
        <f t="shared" si="23"/>
        <v>289</v>
      </c>
      <c r="B140" s="33"/>
      <c r="C140" s="33"/>
      <c r="D140" s="34"/>
      <c r="E140" s="35"/>
      <c r="F140" s="36"/>
      <c r="G140" s="47"/>
      <c r="H140" s="48"/>
      <c r="I140" s="7"/>
      <c r="J140" s="7"/>
      <c r="K140" s="38">
        <f t="shared" si="17"/>
        <v>0</v>
      </c>
      <c r="L140" s="39">
        <f t="shared" si="18"/>
        <v>0</v>
      </c>
      <c r="M140" s="39">
        <f t="shared" si="19"/>
        <v>0</v>
      </c>
      <c r="N140" s="7"/>
      <c r="O140" s="40">
        <f t="shared" si="16"/>
        <v>0</v>
      </c>
      <c r="P140" s="40">
        <f>L140-SUMIFS(მიმართულებები!K:K, მიმართულებები!A:A, 'ცვლილებების შეტანა'!B140)</f>
        <v>0</v>
      </c>
      <c r="Q140" s="40">
        <f t="shared" si="20"/>
        <v>0</v>
      </c>
      <c r="W140" s="59">
        <f>G140-SUMIFS(მიმართულებები!F:F,მიმართულებები!A:A,'ცვლილებების შეტანა'!B140,მიმართულებები!C:C, $Z$3)</f>
        <v>0</v>
      </c>
      <c r="X140" s="59">
        <f>G140-SUMIFS(მიმართულებები!F:F,მიმართულებები!A:A,'ცვლილებების შეტანა'!B140,მიმართულებები!C:C, $Z$2)</f>
        <v>0</v>
      </c>
      <c r="AA140" s="42">
        <f t="shared" si="21"/>
        <v>0</v>
      </c>
      <c r="AB140" s="42">
        <f>AA140-SUMIFS(მიმართულებები!U:U, მიმართულებები!A:A, 'ცვლილებების შეტანა'!B140)</f>
        <v>0</v>
      </c>
      <c r="AC140" s="42">
        <f t="shared" si="22"/>
        <v>0</v>
      </c>
    </row>
    <row r="141" spans="1:29">
      <c r="A141" s="32">
        <f t="shared" si="23"/>
        <v>290</v>
      </c>
      <c r="B141" s="33"/>
      <c r="C141" s="33"/>
      <c r="D141" s="34"/>
      <c r="E141" s="35"/>
      <c r="F141" s="36"/>
      <c r="G141" s="47"/>
      <c r="H141" s="48"/>
      <c r="I141" s="7"/>
      <c r="J141" s="7"/>
      <c r="K141" s="38">
        <f t="shared" si="17"/>
        <v>0</v>
      </c>
      <c r="L141" s="39">
        <f t="shared" si="18"/>
        <v>0</v>
      </c>
      <c r="M141" s="39">
        <f t="shared" si="19"/>
        <v>0</v>
      </c>
      <c r="N141" s="7"/>
      <c r="O141" s="40">
        <f t="shared" si="16"/>
        <v>0</v>
      </c>
      <c r="P141" s="40">
        <f>L141-SUMIFS(მიმართულებები!K:K, მიმართულებები!A:A, 'ცვლილებების შეტანა'!B141)</f>
        <v>0</v>
      </c>
      <c r="Q141" s="40">
        <f t="shared" si="20"/>
        <v>0</v>
      </c>
      <c r="W141" s="59">
        <f>G141-SUMIFS(მიმართულებები!F:F,მიმართულებები!A:A,'ცვლილებების შეტანა'!B141,მიმართულებები!C:C, $Z$3)</f>
        <v>0</v>
      </c>
      <c r="X141" s="59">
        <f>G141-SUMIFS(მიმართულებები!F:F,მიმართულებები!A:A,'ცვლილებების შეტანა'!B141,მიმართულებები!C:C, $Z$2)</f>
        <v>0</v>
      </c>
      <c r="AA141" s="42">
        <f t="shared" si="21"/>
        <v>0</v>
      </c>
      <c r="AB141" s="42">
        <f>AA141-SUMIFS(მიმართულებები!U:U, მიმართულებები!A:A, 'ცვლილებების შეტანა'!B141)</f>
        <v>0</v>
      </c>
      <c r="AC141" s="42">
        <f t="shared" si="22"/>
        <v>0</v>
      </c>
    </row>
    <row r="142" spans="1:29">
      <c r="A142" s="32">
        <f t="shared" si="23"/>
        <v>291</v>
      </c>
      <c r="B142" s="33"/>
      <c r="C142" s="33"/>
      <c r="D142" s="34"/>
      <c r="E142" s="35"/>
      <c r="F142" s="36"/>
      <c r="G142" s="47"/>
      <c r="H142" s="48"/>
      <c r="I142" s="7"/>
      <c r="J142" s="7"/>
      <c r="K142" s="38">
        <f t="shared" si="17"/>
        <v>0</v>
      </c>
      <c r="L142" s="39">
        <f t="shared" si="18"/>
        <v>0</v>
      </c>
      <c r="M142" s="39">
        <f t="shared" si="19"/>
        <v>0</v>
      </c>
      <c r="N142" s="7"/>
      <c r="O142" s="40">
        <f t="shared" si="16"/>
        <v>0</v>
      </c>
      <c r="P142" s="40">
        <f>L142-SUMIFS(მიმართულებები!K:K, მიმართულებები!A:A, 'ცვლილებების შეტანა'!B142)</f>
        <v>0</v>
      </c>
      <c r="Q142" s="40">
        <f t="shared" si="20"/>
        <v>0</v>
      </c>
      <c r="W142" s="59">
        <f>G142-SUMIFS(მიმართულებები!F:F,მიმართულებები!A:A,'ცვლილებების შეტანა'!B142,მიმართულებები!C:C, $Z$3)</f>
        <v>0</v>
      </c>
      <c r="X142" s="59">
        <f>G142-SUMIFS(მიმართულებები!F:F,მიმართულებები!A:A,'ცვლილებების შეტანა'!B142,მიმართულებები!C:C, $Z$2)</f>
        <v>0</v>
      </c>
      <c r="AA142" s="42">
        <f t="shared" si="21"/>
        <v>0</v>
      </c>
      <c r="AB142" s="42">
        <f>AA142-SUMIFS(მიმართულებები!U:U, მიმართულებები!A:A, 'ცვლილებების შეტანა'!B142)</f>
        <v>0</v>
      </c>
      <c r="AC142" s="42">
        <f t="shared" si="22"/>
        <v>0</v>
      </c>
    </row>
    <row r="143" spans="1:29">
      <c r="A143" s="32">
        <f t="shared" si="23"/>
        <v>292</v>
      </c>
      <c r="B143" s="33"/>
      <c r="C143" s="33"/>
      <c r="D143" s="34"/>
      <c r="E143" s="35"/>
      <c r="F143" s="36"/>
      <c r="G143" s="47"/>
      <c r="H143" s="48"/>
      <c r="I143" s="7"/>
      <c r="J143" s="7"/>
      <c r="K143" s="38">
        <f t="shared" si="17"/>
        <v>0</v>
      </c>
      <c r="L143" s="39">
        <f t="shared" si="18"/>
        <v>0</v>
      </c>
      <c r="M143" s="39">
        <f t="shared" si="19"/>
        <v>0</v>
      </c>
      <c r="N143" s="7"/>
      <c r="O143" s="40">
        <f t="shared" si="16"/>
        <v>0</v>
      </c>
      <c r="P143" s="40">
        <f>L143-SUMIFS(მიმართულებები!K:K, მიმართულებები!A:A, 'ცვლილებების შეტანა'!B143)</f>
        <v>0</v>
      </c>
      <c r="Q143" s="40">
        <f t="shared" si="20"/>
        <v>0</v>
      </c>
      <c r="W143" s="59">
        <f>G143-SUMIFS(მიმართულებები!F:F,მიმართულებები!A:A,'ცვლილებების შეტანა'!B143,მიმართულებები!C:C, $Z$3)</f>
        <v>0</v>
      </c>
      <c r="X143" s="59">
        <f>G143-SUMIFS(მიმართულებები!F:F,მიმართულებები!A:A,'ცვლილებების შეტანა'!B143,მიმართულებები!C:C, $Z$2)</f>
        <v>0</v>
      </c>
      <c r="AA143" s="42">
        <f t="shared" si="21"/>
        <v>0</v>
      </c>
      <c r="AB143" s="42">
        <f>AA143-SUMIFS(მიმართულებები!U:U, მიმართულებები!A:A, 'ცვლილებების შეტანა'!B143)</f>
        <v>0</v>
      </c>
      <c r="AC143" s="42">
        <f t="shared" si="22"/>
        <v>0</v>
      </c>
    </row>
    <row r="144" spans="1:29">
      <c r="A144" s="32">
        <f t="shared" si="23"/>
        <v>293</v>
      </c>
      <c r="B144" s="33"/>
      <c r="C144" s="33"/>
      <c r="D144" s="34"/>
      <c r="E144" s="35"/>
      <c r="F144" s="36"/>
      <c r="G144" s="47"/>
      <c r="H144" s="48"/>
      <c r="I144" s="7"/>
      <c r="J144" s="7"/>
      <c r="K144" s="38">
        <f t="shared" si="17"/>
        <v>0</v>
      </c>
      <c r="L144" s="39">
        <f t="shared" si="18"/>
        <v>0</v>
      </c>
      <c r="M144" s="39">
        <f t="shared" si="19"/>
        <v>0</v>
      </c>
      <c r="N144" s="7"/>
      <c r="O144" s="40">
        <f t="shared" si="16"/>
        <v>0</v>
      </c>
      <c r="P144" s="40">
        <f>L144-SUMIFS(მიმართულებები!K:K, მიმართულებები!A:A, 'ცვლილებების შეტანა'!B144)</f>
        <v>0</v>
      </c>
      <c r="Q144" s="40">
        <f t="shared" si="20"/>
        <v>0</v>
      </c>
      <c r="W144" s="59">
        <f>G144-SUMIFS(მიმართულებები!F:F,მიმართულებები!A:A,'ცვლილებების შეტანა'!B144,მიმართულებები!C:C, $Z$3)</f>
        <v>0</v>
      </c>
      <c r="X144" s="59">
        <f>G144-SUMIFS(მიმართულებები!F:F,მიმართულებები!A:A,'ცვლილებების შეტანა'!B144,მიმართულებები!C:C, $Z$2)</f>
        <v>0</v>
      </c>
      <c r="AA144" s="42">
        <f t="shared" si="21"/>
        <v>0</v>
      </c>
      <c r="AB144" s="42">
        <f>AA144-SUMIFS(მიმართულებები!U:U, მიმართულებები!A:A, 'ცვლილებების შეტანა'!B144)</f>
        <v>0</v>
      </c>
      <c r="AC144" s="42">
        <f t="shared" si="22"/>
        <v>0</v>
      </c>
    </row>
    <row r="145" spans="1:29">
      <c r="A145" s="32">
        <f t="shared" si="23"/>
        <v>294</v>
      </c>
      <c r="B145" s="33"/>
      <c r="C145" s="33"/>
      <c r="D145" s="34"/>
      <c r="E145" s="35"/>
      <c r="F145" s="36"/>
      <c r="G145" s="47"/>
      <c r="H145" s="48"/>
      <c r="I145" s="7"/>
      <c r="J145" s="7"/>
      <c r="K145" s="38">
        <f t="shared" si="17"/>
        <v>0</v>
      </c>
      <c r="L145" s="39">
        <f t="shared" si="18"/>
        <v>0</v>
      </c>
      <c r="M145" s="39">
        <f t="shared" si="19"/>
        <v>0</v>
      </c>
      <c r="N145" s="7"/>
      <c r="O145" s="40">
        <f t="shared" si="16"/>
        <v>0</v>
      </c>
      <c r="P145" s="40">
        <f>L145-SUMIFS(მიმართულებები!K:K, მიმართულებები!A:A, 'ცვლილებების შეტანა'!B145)</f>
        <v>0</v>
      </c>
      <c r="Q145" s="40">
        <f t="shared" si="20"/>
        <v>0</v>
      </c>
      <c r="W145" s="59">
        <f>G145-SUMIFS(მიმართულებები!F:F,მიმართულებები!A:A,'ცვლილებების შეტანა'!B145,მიმართულებები!C:C, $Z$3)</f>
        <v>0</v>
      </c>
      <c r="X145" s="59">
        <f>G145-SUMIFS(მიმართულებები!F:F,მიმართულებები!A:A,'ცვლილებების შეტანა'!B145,მიმართულებები!C:C, $Z$2)</f>
        <v>0</v>
      </c>
      <c r="AA145" s="42">
        <f t="shared" si="21"/>
        <v>0</v>
      </c>
      <c r="AB145" s="42">
        <f>AA145-SUMIFS(მიმართულებები!U:U, მიმართულებები!A:A, 'ცვლილებების შეტანა'!B145)</f>
        <v>0</v>
      </c>
      <c r="AC145" s="42">
        <f t="shared" si="22"/>
        <v>0</v>
      </c>
    </row>
    <row r="146" spans="1:29">
      <c r="A146" s="32">
        <f t="shared" si="23"/>
        <v>295</v>
      </c>
      <c r="B146" s="33"/>
      <c r="C146" s="33"/>
      <c r="D146" s="34"/>
      <c r="E146" s="35"/>
      <c r="F146" s="36"/>
      <c r="G146" s="47"/>
      <c r="H146" s="48"/>
      <c r="I146" s="7"/>
      <c r="J146" s="7"/>
      <c r="K146" s="38">
        <f t="shared" si="17"/>
        <v>0</v>
      </c>
      <c r="L146" s="39">
        <f t="shared" si="18"/>
        <v>0</v>
      </c>
      <c r="M146" s="39">
        <f t="shared" si="19"/>
        <v>0</v>
      </c>
      <c r="N146" s="7"/>
      <c r="O146" s="40">
        <f t="shared" si="16"/>
        <v>0</v>
      </c>
      <c r="P146" s="40">
        <f>L146-SUMIFS(მიმართულებები!K:K, მიმართულებები!A:A, 'ცვლილებების შეტანა'!B146)</f>
        <v>0</v>
      </c>
      <c r="Q146" s="40">
        <f t="shared" si="20"/>
        <v>0</v>
      </c>
      <c r="W146" s="59">
        <f>G146-SUMIFS(მიმართულებები!F:F,მიმართულებები!A:A,'ცვლილებების შეტანა'!B146,მიმართულებები!C:C, $Z$3)</f>
        <v>0</v>
      </c>
      <c r="X146" s="59">
        <f>G146-SUMIFS(მიმართულებები!F:F,მიმართულებები!A:A,'ცვლილებების შეტანა'!B146,მიმართულებები!C:C, $Z$2)</f>
        <v>0</v>
      </c>
      <c r="AA146" s="42">
        <f t="shared" si="21"/>
        <v>0</v>
      </c>
      <c r="AB146" s="42">
        <f>AA146-SUMIFS(მიმართულებები!U:U, მიმართულებები!A:A, 'ცვლილებების შეტანა'!B146)</f>
        <v>0</v>
      </c>
      <c r="AC146" s="42">
        <f t="shared" si="22"/>
        <v>0</v>
      </c>
    </row>
    <row r="147" spans="1:29">
      <c r="A147" s="32">
        <f t="shared" si="23"/>
        <v>296</v>
      </c>
      <c r="B147" s="33"/>
      <c r="C147" s="33"/>
      <c r="D147" s="34"/>
      <c r="E147" s="35"/>
      <c r="F147" s="36"/>
      <c r="G147" s="47"/>
      <c r="H147" s="48"/>
      <c r="I147" s="7"/>
      <c r="J147" s="7"/>
      <c r="K147" s="38">
        <f t="shared" si="17"/>
        <v>0</v>
      </c>
      <c r="L147" s="39">
        <f t="shared" si="18"/>
        <v>0</v>
      </c>
      <c r="M147" s="39">
        <f t="shared" si="19"/>
        <v>0</v>
      </c>
      <c r="N147" s="7"/>
      <c r="O147" s="40">
        <f t="shared" si="16"/>
        <v>0</v>
      </c>
      <c r="P147" s="40">
        <f>L147-SUMIFS(მიმართულებები!K:K, მიმართულებები!A:A, 'ცვლილებების შეტანა'!B147)</f>
        <v>0</v>
      </c>
      <c r="Q147" s="40">
        <f t="shared" si="20"/>
        <v>0</v>
      </c>
      <c r="W147" s="59">
        <f>G147-SUMIFS(მიმართულებები!F:F,მიმართულებები!A:A,'ცვლილებების შეტანა'!B147,მიმართულებები!C:C, $Z$3)</f>
        <v>0</v>
      </c>
      <c r="X147" s="59">
        <f>G147-SUMIFS(მიმართულებები!F:F,მიმართულებები!A:A,'ცვლილებების შეტანა'!B147,მიმართულებები!C:C, $Z$2)</f>
        <v>0</v>
      </c>
      <c r="AA147" s="42">
        <f t="shared" si="21"/>
        <v>0</v>
      </c>
      <c r="AB147" s="42">
        <f>AA147-SUMIFS(მიმართულებები!U:U, მიმართულებები!A:A, 'ცვლილებების შეტანა'!B147)</f>
        <v>0</v>
      </c>
      <c r="AC147" s="42">
        <f t="shared" si="22"/>
        <v>0</v>
      </c>
    </row>
    <row r="148" spans="1:29">
      <c r="A148" s="32">
        <f t="shared" si="23"/>
        <v>297</v>
      </c>
      <c r="B148" s="33"/>
      <c r="C148" s="33"/>
      <c r="D148" s="34"/>
      <c r="E148" s="35"/>
      <c r="F148" s="36"/>
      <c r="G148" s="47"/>
      <c r="H148" s="48"/>
      <c r="I148" s="7"/>
      <c r="J148" s="7"/>
      <c r="K148" s="38">
        <f t="shared" si="17"/>
        <v>0</v>
      </c>
      <c r="L148" s="39">
        <f t="shared" si="18"/>
        <v>0</v>
      </c>
      <c r="M148" s="39">
        <f t="shared" si="19"/>
        <v>0</v>
      </c>
      <c r="N148" s="7"/>
      <c r="O148" s="40">
        <f t="shared" si="16"/>
        <v>0</v>
      </c>
      <c r="P148" s="40">
        <f>L148-SUMIFS(მიმართულებები!K:K, მიმართულებები!A:A, 'ცვლილებების შეტანა'!B148)</f>
        <v>0</v>
      </c>
      <c r="Q148" s="40">
        <f t="shared" si="20"/>
        <v>0</v>
      </c>
      <c r="W148" s="59">
        <f>G148-SUMIFS(მიმართულებები!F:F,მიმართულებები!A:A,'ცვლილებების შეტანა'!B148,მიმართულებები!C:C, $Z$3)</f>
        <v>0</v>
      </c>
      <c r="X148" s="59">
        <f>G148-SUMIFS(მიმართულებები!F:F,მიმართულებები!A:A,'ცვლილებების შეტანა'!B148,მიმართულებები!C:C, $Z$2)</f>
        <v>0</v>
      </c>
      <c r="AA148" s="42">
        <f t="shared" si="21"/>
        <v>0</v>
      </c>
      <c r="AB148" s="42">
        <f>AA148-SUMIFS(მიმართულებები!U:U, მიმართულებები!A:A, 'ცვლილებების შეტანა'!B148)</f>
        <v>0</v>
      </c>
      <c r="AC148" s="42">
        <f t="shared" si="22"/>
        <v>0</v>
      </c>
    </row>
    <row r="149" spans="1:29">
      <c r="A149" s="32">
        <f t="shared" si="23"/>
        <v>298</v>
      </c>
      <c r="B149" s="33"/>
      <c r="C149" s="33"/>
      <c r="D149" s="34"/>
      <c r="E149" s="35"/>
      <c r="F149" s="36"/>
      <c r="G149" s="47"/>
      <c r="H149" s="48"/>
      <c r="I149" s="7"/>
      <c r="J149" s="7"/>
      <c r="K149" s="38">
        <f t="shared" si="17"/>
        <v>0</v>
      </c>
      <c r="L149" s="39">
        <f t="shared" si="18"/>
        <v>0</v>
      </c>
      <c r="M149" s="39">
        <f t="shared" si="19"/>
        <v>0</v>
      </c>
      <c r="N149" s="7"/>
      <c r="O149" s="40">
        <f t="shared" si="16"/>
        <v>0</v>
      </c>
      <c r="P149" s="40">
        <f>L149-SUMIFS(მიმართულებები!K:K, მიმართულებები!A:A, 'ცვლილებების შეტანა'!B149)</f>
        <v>0</v>
      </c>
      <c r="Q149" s="40">
        <f t="shared" si="20"/>
        <v>0</v>
      </c>
      <c r="W149" s="59">
        <f>G149-SUMIFS(მიმართულებები!F:F,მიმართულებები!A:A,'ცვლილებების შეტანა'!B149,მიმართულებები!C:C, $Z$3)</f>
        <v>0</v>
      </c>
      <c r="X149" s="59">
        <f>G149-SUMIFS(მიმართულებები!F:F,მიმართულებები!A:A,'ცვლილებების შეტანა'!B149,მიმართულებები!C:C, $Z$2)</f>
        <v>0</v>
      </c>
      <c r="AA149" s="42">
        <f t="shared" si="21"/>
        <v>0</v>
      </c>
      <c r="AB149" s="42">
        <f>AA149-SUMIFS(მიმართულებები!U:U, მიმართულებები!A:A, 'ცვლილებების შეტანა'!B149)</f>
        <v>0</v>
      </c>
      <c r="AC149" s="42">
        <f t="shared" si="22"/>
        <v>0</v>
      </c>
    </row>
    <row r="150" spans="1:29">
      <c r="A150" s="32">
        <f t="shared" si="23"/>
        <v>299</v>
      </c>
      <c r="B150" s="33"/>
      <c r="C150" s="33"/>
      <c r="D150" s="34"/>
      <c r="E150" s="35"/>
      <c r="F150" s="36"/>
      <c r="G150" s="47"/>
      <c r="H150" s="48"/>
      <c r="I150" s="7"/>
      <c r="J150" s="7"/>
      <c r="K150" s="38">
        <f t="shared" si="17"/>
        <v>0</v>
      </c>
      <c r="L150" s="39">
        <f t="shared" si="18"/>
        <v>0</v>
      </c>
      <c r="M150" s="39">
        <f t="shared" si="19"/>
        <v>0</v>
      </c>
      <c r="N150" s="7"/>
      <c r="O150" s="40">
        <f t="shared" si="16"/>
        <v>0</v>
      </c>
      <c r="P150" s="40">
        <f>L150-SUMIFS(მიმართულებები!K:K, მიმართულებები!A:A, 'ცვლილებების შეტანა'!B150)</f>
        <v>0</v>
      </c>
      <c r="Q150" s="40">
        <f t="shared" si="20"/>
        <v>0</v>
      </c>
      <c r="W150" s="59">
        <f>G150-SUMIFS(მიმართულებები!F:F,მიმართულებები!A:A,'ცვლილებების შეტანა'!B150,მიმართულებები!C:C, $Z$3)</f>
        <v>0</v>
      </c>
      <c r="X150" s="59">
        <f>G150-SUMIFS(მიმართულებები!F:F,მიმართულებები!A:A,'ცვლილებების შეტანა'!B150,მიმართულებები!C:C, $Z$2)</f>
        <v>0</v>
      </c>
      <c r="AA150" s="42">
        <f t="shared" si="21"/>
        <v>0</v>
      </c>
      <c r="AB150" s="42">
        <f>AA150-SUMIFS(მიმართულებები!U:U, მიმართულებები!A:A, 'ცვლილებების შეტანა'!B150)</f>
        <v>0</v>
      </c>
      <c r="AC150" s="42">
        <f t="shared" si="22"/>
        <v>0</v>
      </c>
    </row>
    <row r="151" spans="1:29">
      <c r="A151" s="32">
        <f t="shared" si="23"/>
        <v>300</v>
      </c>
      <c r="B151" s="33"/>
      <c r="C151" s="33"/>
      <c r="D151" s="34"/>
      <c r="E151" s="35"/>
      <c r="F151" s="36"/>
      <c r="G151" s="47"/>
      <c r="H151" s="48"/>
      <c r="I151" s="7"/>
      <c r="J151" s="7"/>
      <c r="K151" s="38">
        <f t="shared" si="17"/>
        <v>0</v>
      </c>
      <c r="L151" s="39">
        <f t="shared" si="18"/>
        <v>0</v>
      </c>
      <c r="M151" s="39">
        <f t="shared" si="19"/>
        <v>0</v>
      </c>
      <c r="N151" s="7"/>
      <c r="O151" s="40">
        <f t="shared" si="16"/>
        <v>0</v>
      </c>
      <c r="P151" s="40">
        <f>L151-SUMIFS(მიმართულებები!K:K, მიმართულებები!A:A, 'ცვლილებების შეტანა'!B151)</f>
        <v>0</v>
      </c>
      <c r="Q151" s="40">
        <f t="shared" si="20"/>
        <v>0</v>
      </c>
      <c r="W151" s="59">
        <f>G151-SUMIFS(მიმართულებები!F:F,მიმართულებები!A:A,'ცვლილებების შეტანა'!B151,მიმართულებები!C:C, $Z$3)</f>
        <v>0</v>
      </c>
      <c r="X151" s="59">
        <f>G151-SUMIFS(მიმართულებები!F:F,მიმართულებები!A:A,'ცვლილებების შეტანა'!B151,მიმართულებები!C:C, $Z$2)</f>
        <v>0</v>
      </c>
      <c r="AA151" s="42">
        <f t="shared" si="21"/>
        <v>0</v>
      </c>
      <c r="AB151" s="42">
        <f>AA151-SUMIFS(მიმართულებები!U:U, მიმართულებები!A:A, 'ცვლილებების შეტანა'!B151)</f>
        <v>0</v>
      </c>
      <c r="AC151" s="42">
        <f t="shared" si="22"/>
        <v>0</v>
      </c>
    </row>
    <row r="152" spans="1:29">
      <c r="A152" s="32">
        <f t="shared" si="23"/>
        <v>301</v>
      </c>
      <c r="B152" s="33"/>
      <c r="C152" s="33"/>
      <c r="D152" s="34"/>
      <c r="E152" s="35"/>
      <c r="F152" s="36"/>
      <c r="G152" s="47"/>
      <c r="H152" s="48"/>
      <c r="I152" s="7"/>
      <c r="J152" s="7"/>
      <c r="K152" s="38">
        <f t="shared" si="17"/>
        <v>0</v>
      </c>
      <c r="L152" s="39">
        <f t="shared" si="18"/>
        <v>0</v>
      </c>
      <c r="M152" s="39">
        <f t="shared" si="19"/>
        <v>0</v>
      </c>
      <c r="N152" s="7"/>
      <c r="O152" s="40">
        <f t="shared" si="16"/>
        <v>0</v>
      </c>
      <c r="P152" s="40">
        <f>L152-SUMIFS(მიმართულებები!K:K, მიმართულებები!A:A, 'ცვლილებების შეტანა'!B152)</f>
        <v>0</v>
      </c>
      <c r="Q152" s="40">
        <f t="shared" si="20"/>
        <v>0</v>
      </c>
      <c r="W152" s="59">
        <f>G152-SUMIFS(მიმართულებები!F:F,მიმართულებები!A:A,'ცვლილებების შეტანა'!B152,მიმართულებები!C:C, $Z$3)</f>
        <v>0</v>
      </c>
      <c r="X152" s="59">
        <f>G152-SUMIFS(მიმართულებები!F:F,მიმართულებები!A:A,'ცვლილებების შეტანა'!B152,მიმართულებები!C:C, $Z$2)</f>
        <v>0</v>
      </c>
      <c r="AA152" s="42">
        <f t="shared" si="21"/>
        <v>0</v>
      </c>
      <c r="AB152" s="42">
        <f>AA152-SUMIFS(მიმართულებები!U:U, მიმართულებები!A:A, 'ცვლილებების შეტანა'!B152)</f>
        <v>0</v>
      </c>
      <c r="AC152" s="42">
        <f t="shared" si="22"/>
        <v>0</v>
      </c>
    </row>
    <row r="153" spans="1:29">
      <c r="A153" s="32">
        <f t="shared" si="23"/>
        <v>302</v>
      </c>
      <c r="B153" s="33"/>
      <c r="C153" s="33"/>
      <c r="D153" s="34"/>
      <c r="E153" s="35"/>
      <c r="F153" s="36"/>
      <c r="G153" s="47"/>
      <c r="H153" s="48"/>
      <c r="I153" s="7"/>
      <c r="J153" s="7"/>
      <c r="K153" s="38">
        <f t="shared" si="17"/>
        <v>0</v>
      </c>
      <c r="L153" s="39">
        <f t="shared" si="18"/>
        <v>0</v>
      </c>
      <c r="M153" s="39">
        <f t="shared" si="19"/>
        <v>0</v>
      </c>
      <c r="N153" s="7"/>
      <c r="O153" s="40">
        <f t="shared" si="16"/>
        <v>0</v>
      </c>
      <c r="P153" s="40">
        <f>L153-SUMIFS(მიმართულებები!K:K, მიმართულებები!A:A, 'ცვლილებების შეტანა'!B153)</f>
        <v>0</v>
      </c>
      <c r="Q153" s="40">
        <f t="shared" si="20"/>
        <v>0</v>
      </c>
      <c r="W153" s="59">
        <f>G153-SUMIFS(მიმართულებები!F:F,მიმართულებები!A:A,'ცვლილებების შეტანა'!B153,მიმართულებები!C:C, $Z$3)</f>
        <v>0</v>
      </c>
      <c r="X153" s="59">
        <f>G153-SUMIFS(მიმართულებები!F:F,მიმართულებები!A:A,'ცვლილებების შეტანა'!B153,მიმართულებები!C:C, $Z$2)</f>
        <v>0</v>
      </c>
      <c r="AA153" s="42">
        <f t="shared" si="21"/>
        <v>0</v>
      </c>
      <c r="AB153" s="42">
        <f>AA153-SUMIFS(მიმართულებები!U:U, მიმართულებები!A:A, 'ცვლილებების შეტანა'!B153)</f>
        <v>0</v>
      </c>
      <c r="AC153" s="42">
        <f t="shared" si="22"/>
        <v>0</v>
      </c>
    </row>
    <row r="154" spans="1:29">
      <c r="A154" s="32">
        <f t="shared" si="23"/>
        <v>303</v>
      </c>
      <c r="B154" s="33"/>
      <c r="C154" s="33"/>
      <c r="D154" s="34"/>
      <c r="E154" s="35"/>
      <c r="F154" s="36"/>
      <c r="G154" s="47"/>
      <c r="H154" s="48"/>
      <c r="I154" s="7"/>
      <c r="J154" s="7"/>
      <c r="K154" s="38">
        <f t="shared" si="17"/>
        <v>0</v>
      </c>
      <c r="L154" s="39">
        <f t="shared" si="18"/>
        <v>0</v>
      </c>
      <c r="M154" s="39">
        <f t="shared" si="19"/>
        <v>0</v>
      </c>
      <c r="N154" s="7"/>
      <c r="O154" s="40">
        <f t="shared" si="16"/>
        <v>0</v>
      </c>
      <c r="P154" s="40">
        <f>L154-SUMIFS(მიმართულებები!K:K, მიმართულებები!A:A, 'ცვლილებების შეტანა'!B154)</f>
        <v>0</v>
      </c>
      <c r="Q154" s="40">
        <f t="shared" si="20"/>
        <v>0</v>
      </c>
      <c r="W154" s="59">
        <f>G154-SUMIFS(მიმართულებები!F:F,მიმართულებები!A:A,'ცვლილებების შეტანა'!B154,მიმართულებები!C:C, $Z$3)</f>
        <v>0</v>
      </c>
      <c r="X154" s="59">
        <f>G154-SUMIFS(მიმართულებები!F:F,მიმართულებები!A:A,'ცვლილებების შეტანა'!B154,მიმართულებები!C:C, $Z$2)</f>
        <v>0</v>
      </c>
      <c r="AA154" s="42">
        <f t="shared" si="21"/>
        <v>0</v>
      </c>
      <c r="AB154" s="42">
        <f>AA154-SUMIFS(მიმართულებები!U:U, მიმართულებები!A:A, 'ცვლილებების შეტანა'!B154)</f>
        <v>0</v>
      </c>
      <c r="AC154" s="42">
        <f t="shared" si="22"/>
        <v>0</v>
      </c>
    </row>
    <row r="155" spans="1:29">
      <c r="A155" s="32">
        <f t="shared" si="23"/>
        <v>304</v>
      </c>
      <c r="B155" s="33"/>
      <c r="C155" s="33"/>
      <c r="D155" s="34"/>
      <c r="E155" s="35"/>
      <c r="F155" s="36"/>
      <c r="G155" s="47"/>
      <c r="H155" s="48"/>
      <c r="I155" s="7"/>
      <c r="J155" s="7"/>
      <c r="K155" s="38">
        <f t="shared" si="17"/>
        <v>0</v>
      </c>
      <c r="L155" s="39">
        <f t="shared" si="18"/>
        <v>0</v>
      </c>
      <c r="M155" s="39">
        <f t="shared" si="19"/>
        <v>0</v>
      </c>
      <c r="N155" s="7"/>
      <c r="O155" s="40">
        <f t="shared" si="16"/>
        <v>0</v>
      </c>
      <c r="P155" s="40">
        <f>L155-SUMIFS(მიმართულებები!K:K, მიმართულებები!A:A, 'ცვლილებების შეტანა'!B155)</f>
        <v>0</v>
      </c>
      <c r="Q155" s="40">
        <f t="shared" si="20"/>
        <v>0</v>
      </c>
      <c r="W155" s="59">
        <f>G155-SUMIFS(მიმართულებები!F:F,მიმართულებები!A:A,'ცვლილებების შეტანა'!B155,მიმართულებები!C:C, $Z$3)</f>
        <v>0</v>
      </c>
      <c r="X155" s="59">
        <f>G155-SUMIFS(მიმართულებები!F:F,მიმართულებები!A:A,'ცვლილებების შეტანა'!B155,მიმართულებები!C:C, $Z$2)</f>
        <v>0</v>
      </c>
      <c r="AA155" s="42">
        <f t="shared" si="21"/>
        <v>0</v>
      </c>
      <c r="AB155" s="42">
        <f>AA155-SUMIFS(მიმართულებები!U:U, მიმართულებები!A:A, 'ცვლილებების შეტანა'!B155)</f>
        <v>0</v>
      </c>
      <c r="AC155" s="42">
        <f t="shared" si="22"/>
        <v>0</v>
      </c>
    </row>
    <row r="156" spans="1:29">
      <c r="A156" s="32">
        <f t="shared" si="23"/>
        <v>305</v>
      </c>
      <c r="B156" s="33"/>
      <c r="C156" s="33"/>
      <c r="D156" s="34"/>
      <c r="E156" s="35"/>
      <c r="F156" s="36"/>
      <c r="G156" s="47"/>
      <c r="H156" s="48"/>
      <c r="I156" s="7"/>
      <c r="J156" s="7"/>
      <c r="K156" s="38">
        <f t="shared" si="17"/>
        <v>0</v>
      </c>
      <c r="L156" s="39">
        <f t="shared" si="18"/>
        <v>0</v>
      </c>
      <c r="M156" s="39">
        <f t="shared" si="19"/>
        <v>0</v>
      </c>
      <c r="N156" s="7"/>
      <c r="O156" s="40">
        <f t="shared" si="16"/>
        <v>0</v>
      </c>
      <c r="P156" s="40">
        <f>L156-SUMIFS(მიმართულებები!K:K, მიმართულებები!A:A, 'ცვლილებების შეტანა'!B156)</f>
        <v>0</v>
      </c>
      <c r="Q156" s="40">
        <f t="shared" si="20"/>
        <v>0</v>
      </c>
      <c r="W156" s="59">
        <f>G156-SUMIFS(მიმართულებები!F:F,მიმართულებები!A:A,'ცვლილებების შეტანა'!B156,მიმართულებები!C:C, $Z$3)</f>
        <v>0</v>
      </c>
      <c r="X156" s="59">
        <f>G156-SUMIFS(მიმართულებები!F:F,მიმართულებები!A:A,'ცვლილებების შეტანა'!B156,მიმართულებები!C:C, $Z$2)</f>
        <v>0</v>
      </c>
      <c r="AA156" s="42">
        <f t="shared" si="21"/>
        <v>0</v>
      </c>
      <c r="AB156" s="42">
        <f>AA156-SUMIFS(მიმართულებები!U:U, მიმართულებები!A:A, 'ცვლილებების შეტანა'!B156)</f>
        <v>0</v>
      </c>
      <c r="AC156" s="42">
        <f t="shared" si="22"/>
        <v>0</v>
      </c>
    </row>
    <row r="157" spans="1:29">
      <c r="A157" s="32">
        <f t="shared" si="23"/>
        <v>306</v>
      </c>
      <c r="B157" s="33"/>
      <c r="C157" s="33"/>
      <c r="D157" s="34"/>
      <c r="E157" s="35"/>
      <c r="F157" s="36"/>
      <c r="G157" s="47"/>
      <c r="H157" s="48"/>
      <c r="I157" s="7"/>
      <c r="J157" s="7"/>
      <c r="K157" s="38">
        <f t="shared" si="17"/>
        <v>0</v>
      </c>
      <c r="L157" s="39">
        <f t="shared" si="18"/>
        <v>0</v>
      </c>
      <c r="M157" s="39">
        <f t="shared" si="19"/>
        <v>0</v>
      </c>
      <c r="N157" s="7"/>
      <c r="O157" s="40">
        <f t="shared" si="16"/>
        <v>0</v>
      </c>
      <c r="P157" s="40">
        <f>L157-SUMIFS(მიმართულებები!K:K, მიმართულებები!A:A, 'ცვლილებების შეტანა'!B157)</f>
        <v>0</v>
      </c>
      <c r="Q157" s="40">
        <f t="shared" si="20"/>
        <v>0</v>
      </c>
      <c r="W157" s="59">
        <f>G157-SUMIFS(მიმართულებები!F:F,მიმართულებები!A:A,'ცვლილებების შეტანა'!B157,მიმართულებები!C:C, $Z$3)</f>
        <v>0</v>
      </c>
      <c r="X157" s="59">
        <f>G157-SUMIFS(მიმართულებები!F:F,მიმართულებები!A:A,'ცვლილებების შეტანა'!B157,მიმართულებები!C:C, $Z$2)</f>
        <v>0</v>
      </c>
      <c r="AA157" s="42">
        <f t="shared" si="21"/>
        <v>0</v>
      </c>
      <c r="AB157" s="42">
        <f>AA157-SUMIFS(მიმართულებები!U:U, მიმართულებები!A:A, 'ცვლილებების შეტანა'!B157)</f>
        <v>0</v>
      </c>
      <c r="AC157" s="42">
        <f t="shared" si="22"/>
        <v>0</v>
      </c>
    </row>
    <row r="158" spans="1:29">
      <c r="A158" s="32">
        <f t="shared" si="23"/>
        <v>307</v>
      </c>
      <c r="B158" s="33"/>
      <c r="C158" s="33"/>
      <c r="D158" s="34"/>
      <c r="E158" s="35"/>
      <c r="F158" s="36"/>
      <c r="G158" s="47"/>
      <c r="H158" s="48"/>
      <c r="I158" s="7"/>
      <c r="J158" s="7"/>
      <c r="K158" s="38">
        <f t="shared" si="17"/>
        <v>0</v>
      </c>
      <c r="L158" s="39">
        <f t="shared" si="18"/>
        <v>0</v>
      </c>
      <c r="M158" s="39">
        <f t="shared" si="19"/>
        <v>0</v>
      </c>
      <c r="N158" s="7"/>
      <c r="O158" s="40">
        <f t="shared" si="16"/>
        <v>0</v>
      </c>
      <c r="P158" s="40">
        <f>L158-SUMIFS(მიმართულებები!K:K, მიმართულებები!A:A, 'ცვლილებების შეტანა'!B158)</f>
        <v>0</v>
      </c>
      <c r="Q158" s="40">
        <f t="shared" si="20"/>
        <v>0</v>
      </c>
      <c r="W158" s="59">
        <f>G158-SUMIFS(მიმართულებები!F:F,მიმართულებები!A:A,'ცვლილებების შეტანა'!B158,მიმართულებები!C:C, $Z$3)</f>
        <v>0</v>
      </c>
      <c r="X158" s="59">
        <f>G158-SUMIFS(მიმართულებები!F:F,მიმართულებები!A:A,'ცვლილებების შეტანა'!B158,მიმართულებები!C:C, $Z$2)</f>
        <v>0</v>
      </c>
      <c r="AA158" s="42">
        <f t="shared" si="21"/>
        <v>0</v>
      </c>
      <c r="AB158" s="42">
        <f>AA158-SUMIFS(მიმართულებები!U:U, მიმართულებები!A:A, 'ცვლილებების შეტანა'!B158)</f>
        <v>0</v>
      </c>
      <c r="AC158" s="42">
        <f t="shared" si="22"/>
        <v>0</v>
      </c>
    </row>
    <row r="159" spans="1:29">
      <c r="A159" s="32">
        <f t="shared" si="23"/>
        <v>308</v>
      </c>
      <c r="B159" s="33"/>
      <c r="C159" s="33"/>
      <c r="D159" s="34"/>
      <c r="E159" s="35"/>
      <c r="F159" s="36"/>
      <c r="G159" s="47"/>
      <c r="H159" s="48"/>
      <c r="I159" s="7"/>
      <c r="J159" s="7"/>
      <c r="K159" s="38">
        <f t="shared" si="17"/>
        <v>0</v>
      </c>
      <c r="L159" s="39">
        <f t="shared" si="18"/>
        <v>0</v>
      </c>
      <c r="M159" s="39">
        <f t="shared" si="19"/>
        <v>0</v>
      </c>
      <c r="N159" s="7"/>
      <c r="O159" s="40">
        <f t="shared" si="16"/>
        <v>0</v>
      </c>
      <c r="P159" s="40">
        <f>L159-SUMIFS(მიმართულებები!K:K, მიმართულებები!A:A, 'ცვლილებების შეტანა'!B159)</f>
        <v>0</v>
      </c>
      <c r="Q159" s="40">
        <f t="shared" si="20"/>
        <v>0</v>
      </c>
      <c r="W159" s="59">
        <f>G159-SUMIFS(მიმართულებები!F:F,მიმართულებები!A:A,'ცვლილებების შეტანა'!B159,მიმართულებები!C:C, $Z$3)</f>
        <v>0</v>
      </c>
      <c r="X159" s="59">
        <f>G159-SUMIFS(მიმართულებები!F:F,მიმართულებები!A:A,'ცვლილებების შეტანა'!B159,მიმართულებები!C:C, $Z$2)</f>
        <v>0</v>
      </c>
      <c r="AA159" s="42">
        <f t="shared" si="21"/>
        <v>0</v>
      </c>
      <c r="AB159" s="42">
        <f>AA159-SUMIFS(მიმართულებები!U:U, მიმართულებები!A:A, 'ცვლილებების შეტანა'!B159)</f>
        <v>0</v>
      </c>
      <c r="AC159" s="42">
        <f t="shared" si="22"/>
        <v>0</v>
      </c>
    </row>
    <row r="160" spans="1:29">
      <c r="A160" s="32">
        <f t="shared" si="23"/>
        <v>309</v>
      </c>
      <c r="B160" s="33"/>
      <c r="C160" s="33"/>
      <c r="D160" s="34"/>
      <c r="E160" s="35"/>
      <c r="F160" s="36"/>
      <c r="G160" s="47"/>
      <c r="H160" s="48"/>
      <c r="I160" s="7"/>
      <c r="J160" s="7"/>
      <c r="K160" s="38">
        <f t="shared" si="17"/>
        <v>0</v>
      </c>
      <c r="L160" s="39">
        <f t="shared" si="18"/>
        <v>0</v>
      </c>
      <c r="M160" s="39">
        <f t="shared" si="19"/>
        <v>0</v>
      </c>
      <c r="N160" s="7"/>
      <c r="O160" s="40">
        <f t="shared" si="16"/>
        <v>0</v>
      </c>
      <c r="P160" s="40">
        <f>L160-SUMIFS(მიმართულებები!K:K, მიმართულებები!A:A, 'ცვლილებების შეტანა'!B160)</f>
        <v>0</v>
      </c>
      <c r="Q160" s="40">
        <f t="shared" si="20"/>
        <v>0</v>
      </c>
      <c r="W160" s="59">
        <f>G160-SUMIFS(მიმართულებები!F:F,მიმართულებები!A:A,'ცვლილებების შეტანა'!B160,მიმართულებები!C:C, $Z$3)</f>
        <v>0</v>
      </c>
      <c r="X160" s="59">
        <f>G160-SUMIFS(მიმართულებები!F:F,მიმართულებები!A:A,'ცვლილებების შეტანა'!B160,მიმართულებები!C:C, $Z$2)</f>
        <v>0</v>
      </c>
      <c r="AA160" s="42">
        <f t="shared" si="21"/>
        <v>0</v>
      </c>
      <c r="AB160" s="42">
        <f>AA160-SUMIFS(მიმართულებები!U:U, მიმართულებები!A:A, 'ცვლილებების შეტანა'!B160)</f>
        <v>0</v>
      </c>
      <c r="AC160" s="42">
        <f t="shared" si="22"/>
        <v>0</v>
      </c>
    </row>
    <row r="161" spans="1:29">
      <c r="A161" s="32">
        <f t="shared" si="23"/>
        <v>310</v>
      </c>
      <c r="B161" s="33"/>
      <c r="C161" s="33"/>
      <c r="D161" s="34"/>
      <c r="E161" s="35"/>
      <c r="F161" s="36"/>
      <c r="G161" s="47"/>
      <c r="H161" s="48"/>
      <c r="I161" s="7"/>
      <c r="J161" s="7"/>
      <c r="K161" s="38">
        <f t="shared" si="17"/>
        <v>0</v>
      </c>
      <c r="L161" s="39">
        <f t="shared" si="18"/>
        <v>0</v>
      </c>
      <c r="M161" s="39">
        <f t="shared" si="19"/>
        <v>0</v>
      </c>
      <c r="N161" s="7"/>
      <c r="O161" s="40">
        <f t="shared" si="16"/>
        <v>0</v>
      </c>
      <c r="P161" s="40">
        <f>L161-SUMIFS(მიმართულებები!K:K, მიმართულებები!A:A, 'ცვლილებების შეტანა'!B161)</f>
        <v>0</v>
      </c>
      <c r="Q161" s="40">
        <f t="shared" si="20"/>
        <v>0</v>
      </c>
      <c r="W161" s="59">
        <f>G161-SUMIFS(მიმართულებები!F:F,მიმართულებები!A:A,'ცვლილებების შეტანა'!B161,მიმართულებები!C:C, $Z$3)</f>
        <v>0</v>
      </c>
      <c r="X161" s="59">
        <f>G161-SUMIFS(მიმართულებები!F:F,მიმართულებები!A:A,'ცვლილებების შეტანა'!B161,მიმართულებები!C:C, $Z$2)</f>
        <v>0</v>
      </c>
      <c r="AA161" s="42">
        <f t="shared" si="21"/>
        <v>0</v>
      </c>
      <c r="AB161" s="42">
        <f>AA161-SUMIFS(მიმართულებები!U:U, მიმართულებები!A:A, 'ცვლილებების შეტანა'!B161)</f>
        <v>0</v>
      </c>
      <c r="AC161" s="42">
        <f t="shared" si="22"/>
        <v>0</v>
      </c>
    </row>
    <row r="162" spans="1:29">
      <c r="A162" s="32">
        <f t="shared" si="23"/>
        <v>311</v>
      </c>
      <c r="B162" s="33"/>
      <c r="C162" s="33"/>
      <c r="D162" s="34"/>
      <c r="E162" s="35"/>
      <c r="F162" s="36"/>
      <c r="G162" s="47"/>
      <c r="H162" s="48"/>
      <c r="I162" s="7"/>
      <c r="J162" s="7"/>
      <c r="K162" s="38">
        <f t="shared" si="17"/>
        <v>0</v>
      </c>
      <c r="L162" s="39">
        <f t="shared" si="18"/>
        <v>0</v>
      </c>
      <c r="M162" s="39">
        <f t="shared" si="19"/>
        <v>0</v>
      </c>
      <c r="N162" s="7"/>
      <c r="O162" s="40">
        <f t="shared" si="16"/>
        <v>0</v>
      </c>
      <c r="P162" s="40">
        <f>L162-SUMIFS(მიმართულებები!K:K, მიმართულებები!A:A, 'ცვლილებების შეტანა'!B162)</f>
        <v>0</v>
      </c>
      <c r="Q162" s="40">
        <f t="shared" si="20"/>
        <v>0</v>
      </c>
      <c r="W162" s="59">
        <f>G162-SUMIFS(მიმართულებები!F:F,მიმართულებები!A:A,'ცვლილებების შეტანა'!B162,მიმართულებები!C:C, $Z$3)</f>
        <v>0</v>
      </c>
      <c r="X162" s="59">
        <f>G162-SUMIFS(მიმართულებები!F:F,მიმართულებები!A:A,'ცვლილებების შეტანა'!B162,მიმართულებები!C:C, $Z$2)</f>
        <v>0</v>
      </c>
      <c r="AA162" s="42">
        <f t="shared" si="21"/>
        <v>0</v>
      </c>
      <c r="AB162" s="42">
        <f>AA162-SUMIFS(მიმართულებები!U:U, მიმართულებები!A:A, 'ცვლილებების შეტანა'!B162)</f>
        <v>0</v>
      </c>
      <c r="AC162" s="42">
        <f t="shared" si="22"/>
        <v>0</v>
      </c>
    </row>
    <row r="163" spans="1:29">
      <c r="A163" s="32">
        <f t="shared" si="23"/>
        <v>312</v>
      </c>
      <c r="B163" s="33"/>
      <c r="C163" s="33"/>
      <c r="D163" s="34"/>
      <c r="E163" s="35"/>
      <c r="F163" s="36"/>
      <c r="G163" s="47"/>
      <c r="H163" s="48"/>
      <c r="I163" s="7"/>
      <c r="J163" s="7"/>
      <c r="K163" s="38">
        <f t="shared" si="17"/>
        <v>0</v>
      </c>
      <c r="L163" s="39">
        <f t="shared" si="18"/>
        <v>0</v>
      </c>
      <c r="M163" s="39">
        <f t="shared" si="19"/>
        <v>0</v>
      </c>
      <c r="N163" s="7"/>
      <c r="O163" s="40">
        <f t="shared" si="16"/>
        <v>0</v>
      </c>
      <c r="P163" s="40">
        <f>L163-SUMIFS(მიმართულებები!K:K, მიმართულებები!A:A, 'ცვლილებების შეტანა'!B163)</f>
        <v>0</v>
      </c>
      <c r="Q163" s="40">
        <f t="shared" si="20"/>
        <v>0</v>
      </c>
      <c r="W163" s="59">
        <f>G163-SUMIFS(მიმართულებები!F:F,მიმართულებები!A:A,'ცვლილებების შეტანა'!B163,მიმართულებები!C:C, $Z$3)</f>
        <v>0</v>
      </c>
      <c r="X163" s="59">
        <f>G163-SUMIFS(მიმართულებები!F:F,მიმართულებები!A:A,'ცვლილებების შეტანა'!B163,მიმართულებები!C:C, $Z$2)</f>
        <v>0</v>
      </c>
      <c r="AA163" s="42">
        <f t="shared" si="21"/>
        <v>0</v>
      </c>
      <c r="AB163" s="42">
        <f>AA163-SUMIFS(მიმართულებები!U:U, მიმართულებები!A:A, 'ცვლილებების შეტანა'!B163)</f>
        <v>0</v>
      </c>
      <c r="AC163" s="42">
        <f t="shared" si="22"/>
        <v>0</v>
      </c>
    </row>
    <row r="164" spans="1:29">
      <c r="A164" s="32">
        <f t="shared" si="23"/>
        <v>313</v>
      </c>
      <c r="B164" s="33"/>
      <c r="C164" s="33"/>
      <c r="D164" s="34"/>
      <c r="E164" s="35"/>
      <c r="F164" s="36"/>
      <c r="G164" s="47"/>
      <c r="H164" s="48"/>
      <c r="I164" s="7"/>
      <c r="J164" s="7"/>
      <c r="K164" s="38">
        <f t="shared" si="17"/>
        <v>0</v>
      </c>
      <c r="L164" s="39">
        <f t="shared" si="18"/>
        <v>0</v>
      </c>
      <c r="M164" s="39">
        <f t="shared" si="19"/>
        <v>0</v>
      </c>
      <c r="N164" s="7"/>
      <c r="O164" s="40">
        <f t="shared" si="16"/>
        <v>0</v>
      </c>
      <c r="P164" s="40">
        <f>L164-SUMIFS(მიმართულებები!K:K, მიმართულებები!A:A, 'ცვლილებების შეტანა'!B164)</f>
        <v>0</v>
      </c>
      <c r="Q164" s="40">
        <f t="shared" si="20"/>
        <v>0</v>
      </c>
      <c r="W164" s="59">
        <f>G164-SUMIFS(მიმართულებები!F:F,მიმართულებები!A:A,'ცვლილებების შეტანა'!B164,მიმართულებები!C:C, $Z$3)</f>
        <v>0</v>
      </c>
      <c r="X164" s="59">
        <f>G164-SUMIFS(მიმართულებები!F:F,მიმართულებები!A:A,'ცვლილებების შეტანა'!B164,მიმართულებები!C:C, $Z$2)</f>
        <v>0</v>
      </c>
      <c r="AA164" s="42">
        <f t="shared" si="21"/>
        <v>0</v>
      </c>
      <c r="AB164" s="42">
        <f>AA164-SUMIFS(მიმართულებები!U:U, მიმართულებები!A:A, 'ცვლილებების შეტანა'!B164)</f>
        <v>0</v>
      </c>
      <c r="AC164" s="42">
        <f t="shared" si="22"/>
        <v>0</v>
      </c>
    </row>
    <row r="165" spans="1:29">
      <c r="A165" s="32">
        <f t="shared" si="23"/>
        <v>314</v>
      </c>
      <c r="B165" s="33"/>
      <c r="C165" s="33"/>
      <c r="D165" s="34"/>
      <c r="E165" s="35"/>
      <c r="F165" s="36"/>
      <c r="G165" s="47"/>
      <c r="H165" s="48"/>
      <c r="I165" s="7"/>
      <c r="J165" s="7"/>
      <c r="K165" s="38">
        <f t="shared" si="17"/>
        <v>0</v>
      </c>
      <c r="L165" s="39">
        <f t="shared" si="18"/>
        <v>0</v>
      </c>
      <c r="M165" s="39">
        <f t="shared" si="19"/>
        <v>0</v>
      </c>
      <c r="N165" s="7"/>
      <c r="O165" s="40">
        <f t="shared" si="16"/>
        <v>0</v>
      </c>
      <c r="P165" s="40">
        <f>L165-SUMIFS(მიმართულებები!K:K, მიმართულებები!A:A, 'ცვლილებების შეტანა'!B165)</f>
        <v>0</v>
      </c>
      <c r="Q165" s="40">
        <f t="shared" si="20"/>
        <v>0</v>
      </c>
      <c r="W165" s="59">
        <f>G165-SUMIFS(მიმართულებები!F:F,მიმართულებები!A:A,'ცვლილებების შეტანა'!B165,მიმართულებები!C:C, $Z$3)</f>
        <v>0</v>
      </c>
      <c r="X165" s="59">
        <f>G165-SUMIFS(მიმართულებები!F:F,მიმართულებები!A:A,'ცვლილებების შეტანა'!B165,მიმართულებები!C:C, $Z$2)</f>
        <v>0</v>
      </c>
      <c r="AA165" s="42">
        <f t="shared" si="21"/>
        <v>0</v>
      </c>
      <c r="AB165" s="42">
        <f>AA165-SUMIFS(მიმართულებები!U:U, მიმართულებები!A:A, 'ცვლილებების შეტანა'!B165)</f>
        <v>0</v>
      </c>
      <c r="AC165" s="42">
        <f t="shared" si="22"/>
        <v>0</v>
      </c>
    </row>
    <row r="166" spans="1:29">
      <c r="A166" s="32">
        <f t="shared" si="23"/>
        <v>315</v>
      </c>
      <c r="B166" s="33"/>
      <c r="C166" s="33"/>
      <c r="D166" s="34"/>
      <c r="E166" s="35"/>
      <c r="F166" s="36"/>
      <c r="G166" s="47"/>
      <c r="H166" s="48"/>
      <c r="I166" s="7"/>
      <c r="J166" s="7"/>
      <c r="K166" s="38">
        <f t="shared" si="17"/>
        <v>0</v>
      </c>
      <c r="L166" s="39">
        <f t="shared" si="18"/>
        <v>0</v>
      </c>
      <c r="M166" s="39">
        <f t="shared" si="19"/>
        <v>0</v>
      </c>
      <c r="N166" s="7"/>
      <c r="O166" s="40">
        <f t="shared" si="16"/>
        <v>0</v>
      </c>
      <c r="P166" s="40">
        <f>L166-SUMIFS(მიმართულებები!K:K, მიმართულებები!A:A, 'ცვლილებების შეტანა'!B166)</f>
        <v>0</v>
      </c>
      <c r="Q166" s="40">
        <f t="shared" si="20"/>
        <v>0</v>
      </c>
      <c r="W166" s="59">
        <f>G166-SUMIFS(მიმართულებები!F:F,მიმართულებები!A:A,'ცვლილებების შეტანა'!B166,მიმართულებები!C:C, $Z$3)</f>
        <v>0</v>
      </c>
      <c r="X166" s="59">
        <f>G166-SUMIFS(მიმართულებები!F:F,მიმართულებები!A:A,'ცვლილებების შეტანა'!B166,მიმართულებები!C:C, $Z$2)</f>
        <v>0</v>
      </c>
      <c r="AA166" s="42">
        <f t="shared" si="21"/>
        <v>0</v>
      </c>
      <c r="AB166" s="42">
        <f>AA166-SUMIFS(მიმართულებები!U:U, მიმართულებები!A:A, 'ცვლილებების შეტანა'!B166)</f>
        <v>0</v>
      </c>
      <c r="AC166" s="42">
        <f t="shared" si="22"/>
        <v>0</v>
      </c>
    </row>
    <row r="167" spans="1:29">
      <c r="A167" s="32">
        <f t="shared" si="23"/>
        <v>316</v>
      </c>
      <c r="B167" s="33"/>
      <c r="C167" s="33"/>
      <c r="D167" s="34"/>
      <c r="E167" s="35"/>
      <c r="F167" s="36"/>
      <c r="G167" s="47"/>
      <c r="H167" s="48"/>
      <c r="I167" s="7"/>
      <c r="J167" s="7"/>
      <c r="K167" s="38">
        <f t="shared" si="17"/>
        <v>0</v>
      </c>
      <c r="L167" s="39">
        <f t="shared" si="18"/>
        <v>0</v>
      </c>
      <c r="M167" s="39">
        <f t="shared" si="19"/>
        <v>0</v>
      </c>
      <c r="N167" s="7"/>
      <c r="O167" s="40">
        <f t="shared" si="16"/>
        <v>0</v>
      </c>
      <c r="P167" s="40">
        <f>L167-SUMIFS(მიმართულებები!K:K, მიმართულებები!A:A, 'ცვლილებების შეტანა'!B167)</f>
        <v>0</v>
      </c>
      <c r="Q167" s="40">
        <f t="shared" si="20"/>
        <v>0</v>
      </c>
      <c r="W167" s="59">
        <f>G167-SUMIFS(მიმართულებები!F:F,მიმართულებები!A:A,'ცვლილებების შეტანა'!B167,მიმართულებები!C:C, $Z$3)</f>
        <v>0</v>
      </c>
      <c r="X167" s="59">
        <f>G167-SUMIFS(მიმართულებები!F:F,მიმართულებები!A:A,'ცვლილებების შეტანა'!B167,მიმართულებები!C:C, $Z$2)</f>
        <v>0</v>
      </c>
      <c r="AA167" s="42">
        <f t="shared" si="21"/>
        <v>0</v>
      </c>
      <c r="AB167" s="42">
        <f>AA167-SUMIFS(მიმართულებები!U:U, მიმართულებები!A:A, 'ცვლილებების შეტანა'!B167)</f>
        <v>0</v>
      </c>
      <c r="AC167" s="42">
        <f t="shared" si="22"/>
        <v>0</v>
      </c>
    </row>
    <row r="168" spans="1:29">
      <c r="A168" s="32">
        <f t="shared" si="23"/>
        <v>317</v>
      </c>
      <c r="B168" s="33"/>
      <c r="C168" s="33"/>
      <c r="D168" s="34"/>
      <c r="E168" s="35"/>
      <c r="F168" s="36"/>
      <c r="G168" s="47"/>
      <c r="H168" s="48"/>
      <c r="I168" s="7"/>
      <c r="J168" s="7"/>
      <c r="K168" s="38">
        <f t="shared" si="17"/>
        <v>0</v>
      </c>
      <c r="L168" s="39">
        <f t="shared" si="18"/>
        <v>0</v>
      </c>
      <c r="M168" s="39">
        <f t="shared" si="19"/>
        <v>0</v>
      </c>
      <c r="N168" s="7"/>
      <c r="O168" s="40">
        <f t="shared" si="16"/>
        <v>0</v>
      </c>
      <c r="P168" s="40">
        <f>L168-SUMIFS(მიმართულებები!K:K, მიმართულებები!A:A, 'ცვლილებების შეტანა'!B168)</f>
        <v>0</v>
      </c>
      <c r="Q168" s="40">
        <f t="shared" si="20"/>
        <v>0</v>
      </c>
      <c r="W168" s="59">
        <f>G168-SUMIFS(მიმართულებები!F:F,მიმართულებები!A:A,'ცვლილებების შეტანა'!B168,მიმართულებები!C:C, $Z$3)</f>
        <v>0</v>
      </c>
      <c r="X168" s="59">
        <f>G168-SUMIFS(მიმართულებები!F:F,მიმართულებები!A:A,'ცვლილებების შეტანა'!B168,მიმართულებები!C:C, $Z$2)</f>
        <v>0</v>
      </c>
      <c r="AA168" s="42">
        <f t="shared" si="21"/>
        <v>0</v>
      </c>
      <c r="AB168" s="42">
        <f>AA168-SUMIFS(მიმართულებები!U:U, მიმართულებები!A:A, 'ცვლილებების შეტანა'!B168)</f>
        <v>0</v>
      </c>
      <c r="AC168" s="42">
        <f t="shared" si="22"/>
        <v>0</v>
      </c>
    </row>
    <row r="169" spans="1:29">
      <c r="A169" s="32">
        <f t="shared" si="23"/>
        <v>318</v>
      </c>
      <c r="B169" s="33"/>
      <c r="C169" s="33"/>
      <c r="D169" s="34"/>
      <c r="E169" s="35"/>
      <c r="F169" s="36"/>
      <c r="G169" s="47"/>
      <c r="H169" s="48"/>
      <c r="I169" s="7"/>
      <c r="J169" s="7"/>
      <c r="K169" s="38">
        <f t="shared" si="17"/>
        <v>0</v>
      </c>
      <c r="L169" s="39">
        <f t="shared" si="18"/>
        <v>0</v>
      </c>
      <c r="M169" s="39">
        <f t="shared" si="19"/>
        <v>0</v>
      </c>
      <c r="N169" s="7"/>
      <c r="O169" s="40">
        <f t="shared" si="16"/>
        <v>0</v>
      </c>
      <c r="P169" s="40">
        <f>L169-SUMIFS(მიმართულებები!K:K, მიმართულებები!A:A, 'ცვლილებების შეტანა'!B169)</f>
        <v>0</v>
      </c>
      <c r="Q169" s="40">
        <f t="shared" si="20"/>
        <v>0</v>
      </c>
      <c r="W169" s="59">
        <f>G169-SUMIFS(მიმართულებები!F:F,მიმართულებები!A:A,'ცვლილებების შეტანა'!B169,მიმართულებები!C:C, $Z$3)</f>
        <v>0</v>
      </c>
      <c r="X169" s="59">
        <f>G169-SUMIFS(მიმართულებები!F:F,მიმართულებები!A:A,'ცვლილებების შეტანა'!B169,მიმართულებები!C:C, $Z$2)</f>
        <v>0</v>
      </c>
      <c r="AA169" s="42">
        <f t="shared" si="21"/>
        <v>0</v>
      </c>
      <c r="AB169" s="42">
        <f>AA169-SUMIFS(მიმართულებები!U:U, მიმართულებები!A:A, 'ცვლილებების შეტანა'!B169)</f>
        <v>0</v>
      </c>
      <c r="AC169" s="42">
        <f t="shared" si="22"/>
        <v>0</v>
      </c>
    </row>
    <row r="170" spans="1:29">
      <c r="A170" s="32">
        <f t="shared" si="23"/>
        <v>319</v>
      </c>
      <c r="B170" s="33"/>
      <c r="C170" s="33"/>
      <c r="D170" s="34"/>
      <c r="E170" s="35"/>
      <c r="F170" s="36"/>
      <c r="G170" s="47"/>
      <c r="H170" s="48"/>
      <c r="I170" s="7"/>
      <c r="J170" s="7"/>
      <c r="K170" s="38">
        <f t="shared" si="17"/>
        <v>0</v>
      </c>
      <c r="L170" s="39">
        <f t="shared" si="18"/>
        <v>0</v>
      </c>
      <c r="M170" s="39">
        <f t="shared" si="19"/>
        <v>0</v>
      </c>
      <c r="N170" s="7"/>
      <c r="O170" s="40">
        <f t="shared" si="16"/>
        <v>0</v>
      </c>
      <c r="P170" s="40">
        <f>L170-SUMIFS(მიმართულებები!K:K, მიმართულებები!A:A, 'ცვლილებების შეტანა'!B170)</f>
        <v>0</v>
      </c>
      <c r="Q170" s="40">
        <f t="shared" si="20"/>
        <v>0</v>
      </c>
      <c r="W170" s="59">
        <f>G170-SUMIFS(მიმართულებები!F:F,მიმართულებები!A:A,'ცვლილებების შეტანა'!B170,მიმართულებები!C:C, $Z$3)</f>
        <v>0</v>
      </c>
      <c r="X170" s="59">
        <f>G170-SUMIFS(მიმართულებები!F:F,მიმართულებები!A:A,'ცვლილებების შეტანა'!B170,მიმართულებები!C:C, $Z$2)</f>
        <v>0</v>
      </c>
      <c r="AA170" s="42">
        <f t="shared" si="21"/>
        <v>0</v>
      </c>
      <c r="AB170" s="42">
        <f>AA170-SUMIFS(მიმართულებები!U:U, მიმართულებები!A:A, 'ცვლილებების შეტანა'!B170)</f>
        <v>0</v>
      </c>
      <c r="AC170" s="42">
        <f t="shared" si="22"/>
        <v>0</v>
      </c>
    </row>
    <row r="171" spans="1:29">
      <c r="A171" s="32">
        <f t="shared" si="23"/>
        <v>320</v>
      </c>
      <c r="B171" s="33"/>
      <c r="C171" s="33"/>
      <c r="D171" s="34"/>
      <c r="E171" s="35"/>
      <c r="F171" s="36"/>
      <c r="G171" s="47"/>
      <c r="H171" s="48"/>
      <c r="I171" s="7"/>
      <c r="J171" s="7"/>
      <c r="K171" s="38">
        <f t="shared" si="17"/>
        <v>0</v>
      </c>
      <c r="L171" s="39">
        <f t="shared" si="18"/>
        <v>0</v>
      </c>
      <c r="M171" s="39">
        <f t="shared" si="19"/>
        <v>0</v>
      </c>
      <c r="N171" s="7"/>
      <c r="O171" s="40">
        <f t="shared" si="16"/>
        <v>0</v>
      </c>
      <c r="P171" s="40">
        <f>L171-SUMIFS(მიმართულებები!K:K, მიმართულებები!A:A, 'ცვლილებების შეტანა'!B171)</f>
        <v>0</v>
      </c>
      <c r="Q171" s="40">
        <f t="shared" si="20"/>
        <v>0</v>
      </c>
      <c r="W171" s="59">
        <f>G171-SUMIFS(მიმართულებები!F:F,მიმართულებები!A:A,'ცვლილებების შეტანა'!B171,მიმართულებები!C:C, $Z$3)</f>
        <v>0</v>
      </c>
      <c r="X171" s="59">
        <f>G171-SUMIFS(მიმართულებები!F:F,მიმართულებები!A:A,'ცვლილებების შეტანა'!B171,მიმართულებები!C:C, $Z$2)</f>
        <v>0</v>
      </c>
      <c r="AA171" s="42">
        <f t="shared" si="21"/>
        <v>0</v>
      </c>
      <c r="AB171" s="42">
        <f>AA171-SUMIFS(მიმართულებები!U:U, მიმართულებები!A:A, 'ცვლილებების შეტანა'!B171)</f>
        <v>0</v>
      </c>
      <c r="AC171" s="42">
        <f t="shared" si="22"/>
        <v>0</v>
      </c>
    </row>
    <row r="172" spans="1:29">
      <c r="A172" s="32">
        <f t="shared" si="23"/>
        <v>321</v>
      </c>
      <c r="B172" s="33"/>
      <c r="C172" s="33"/>
      <c r="D172" s="34"/>
      <c r="E172" s="35"/>
      <c r="F172" s="36"/>
      <c r="G172" s="47"/>
      <c r="H172" s="48"/>
      <c r="I172" s="7"/>
      <c r="J172" s="7"/>
      <c r="K172" s="38">
        <f t="shared" si="17"/>
        <v>0</v>
      </c>
      <c r="L172" s="39">
        <f t="shared" si="18"/>
        <v>0</v>
      </c>
      <c r="M172" s="39">
        <f t="shared" si="19"/>
        <v>0</v>
      </c>
      <c r="N172" s="7"/>
      <c r="O172" s="40">
        <f t="shared" si="16"/>
        <v>0</v>
      </c>
      <c r="P172" s="40">
        <f>L172-SUMIFS(მიმართულებები!K:K, მიმართულებები!A:A, 'ცვლილებების შეტანა'!B172)</f>
        <v>0</v>
      </c>
      <c r="Q172" s="40">
        <f t="shared" si="20"/>
        <v>0</v>
      </c>
      <c r="W172" s="59">
        <f>G172-SUMIFS(მიმართულებები!F:F,მიმართულებები!A:A,'ცვლილებების შეტანა'!B172,მიმართულებები!C:C, $Z$3)</f>
        <v>0</v>
      </c>
      <c r="X172" s="59">
        <f>G172-SUMIFS(მიმართულებები!F:F,მიმართულებები!A:A,'ცვლილებების შეტანა'!B172,მიმართულებები!C:C, $Z$2)</f>
        <v>0</v>
      </c>
      <c r="AA172" s="42">
        <f t="shared" si="21"/>
        <v>0</v>
      </c>
      <c r="AB172" s="42">
        <f>AA172-SUMIFS(მიმართულებები!U:U, მიმართულებები!A:A, 'ცვლილებების შეტანა'!B172)</f>
        <v>0</v>
      </c>
      <c r="AC172" s="42">
        <f t="shared" si="22"/>
        <v>0</v>
      </c>
    </row>
    <row r="173" spans="1:29">
      <c r="A173" s="32">
        <f t="shared" si="23"/>
        <v>322</v>
      </c>
      <c r="B173" s="33"/>
      <c r="C173" s="33"/>
      <c r="D173" s="34"/>
      <c r="E173" s="35"/>
      <c r="F173" s="36"/>
      <c r="G173" s="47"/>
      <c r="H173" s="48"/>
      <c r="I173" s="7"/>
      <c r="J173" s="7"/>
      <c r="K173" s="38">
        <f t="shared" si="17"/>
        <v>0</v>
      </c>
      <c r="L173" s="39">
        <f t="shared" si="18"/>
        <v>0</v>
      </c>
      <c r="M173" s="39">
        <f t="shared" si="19"/>
        <v>0</v>
      </c>
      <c r="N173" s="7"/>
      <c r="O173" s="40">
        <f t="shared" si="16"/>
        <v>0</v>
      </c>
      <c r="P173" s="40">
        <f>L173-SUMIFS(მიმართულებები!K:K, მიმართულებები!A:A, 'ცვლილებების შეტანა'!B173)</f>
        <v>0</v>
      </c>
      <c r="Q173" s="40">
        <f t="shared" si="20"/>
        <v>0</v>
      </c>
      <c r="W173" s="59">
        <f>G173-SUMIFS(მიმართულებები!F:F,მიმართულებები!A:A,'ცვლილებების შეტანა'!B173,მიმართულებები!C:C, $Z$3)</f>
        <v>0</v>
      </c>
      <c r="X173" s="59">
        <f>G173-SUMIFS(მიმართულებები!F:F,მიმართულებები!A:A,'ცვლილებების შეტანა'!B173,მიმართულებები!C:C, $Z$2)</f>
        <v>0</v>
      </c>
      <c r="AA173" s="42">
        <f t="shared" si="21"/>
        <v>0</v>
      </c>
      <c r="AB173" s="42">
        <f>AA173-SUMIFS(მიმართულებები!U:U, მიმართულებები!A:A, 'ცვლილებების შეტანა'!B173)</f>
        <v>0</v>
      </c>
      <c r="AC173" s="42">
        <f t="shared" si="22"/>
        <v>0</v>
      </c>
    </row>
    <row r="174" spans="1:29">
      <c r="A174" s="32">
        <f t="shared" si="23"/>
        <v>323</v>
      </c>
      <c r="B174" s="33"/>
      <c r="C174" s="33"/>
      <c r="D174" s="34"/>
      <c r="E174" s="35"/>
      <c r="F174" s="36"/>
      <c r="G174" s="47"/>
      <c r="H174" s="48"/>
      <c r="I174" s="7"/>
      <c r="J174" s="7"/>
      <c r="K174" s="38">
        <f t="shared" si="17"/>
        <v>0</v>
      </c>
      <c r="L174" s="39">
        <f t="shared" si="18"/>
        <v>0</v>
      </c>
      <c r="M174" s="39">
        <f t="shared" si="19"/>
        <v>0</v>
      </c>
      <c r="N174" s="7"/>
      <c r="O174" s="40">
        <f t="shared" si="16"/>
        <v>0</v>
      </c>
      <c r="P174" s="40">
        <f>L174-SUMIFS(მიმართულებები!K:K, მიმართულებები!A:A, 'ცვლილებების შეტანა'!B174)</f>
        <v>0</v>
      </c>
      <c r="Q174" s="40">
        <f t="shared" si="20"/>
        <v>0</v>
      </c>
      <c r="W174" s="59">
        <f>G174-SUMIFS(მიმართულებები!F:F,მიმართულებები!A:A,'ცვლილებების შეტანა'!B174,მიმართულებები!C:C, $Z$3)</f>
        <v>0</v>
      </c>
      <c r="X174" s="59">
        <f>G174-SUMIFS(მიმართულებები!F:F,მიმართულებები!A:A,'ცვლილებების შეტანა'!B174,მიმართულებები!C:C, $Z$2)</f>
        <v>0</v>
      </c>
      <c r="AA174" s="42">
        <f t="shared" si="21"/>
        <v>0</v>
      </c>
      <c r="AB174" s="42">
        <f>AA174-SUMIFS(მიმართულებები!U:U, მიმართულებები!A:A, 'ცვლილებების შეტანა'!B174)</f>
        <v>0</v>
      </c>
      <c r="AC174" s="42">
        <f t="shared" si="22"/>
        <v>0</v>
      </c>
    </row>
    <row r="175" spans="1:29">
      <c r="A175" s="32">
        <f t="shared" si="23"/>
        <v>324</v>
      </c>
      <c r="B175" s="33"/>
      <c r="C175" s="33"/>
      <c r="D175" s="34"/>
      <c r="E175" s="35"/>
      <c r="F175" s="36"/>
      <c r="G175" s="47"/>
      <c r="H175" s="48"/>
      <c r="I175" s="7"/>
      <c r="J175" s="7"/>
      <c r="K175" s="38">
        <f t="shared" si="17"/>
        <v>0</v>
      </c>
      <c r="L175" s="39">
        <f t="shared" si="18"/>
        <v>0</v>
      </c>
      <c r="M175" s="39">
        <f t="shared" si="19"/>
        <v>0</v>
      </c>
      <c r="N175" s="7"/>
      <c r="O175" s="40">
        <f t="shared" si="16"/>
        <v>0</v>
      </c>
      <c r="P175" s="40">
        <f>L175-SUMIFS(მიმართულებები!K:K, მიმართულებები!A:A, 'ცვლილებების შეტანა'!B175)</f>
        <v>0</v>
      </c>
      <c r="Q175" s="40">
        <f t="shared" si="20"/>
        <v>0</v>
      </c>
      <c r="W175" s="59">
        <f>G175-SUMIFS(მიმართულებები!F:F,მიმართულებები!A:A,'ცვლილებების შეტანა'!B175,მიმართულებები!C:C, $Z$3)</f>
        <v>0</v>
      </c>
      <c r="X175" s="59">
        <f>G175-SUMIFS(მიმართულებები!F:F,მიმართულებები!A:A,'ცვლილებების შეტანა'!B175,მიმართულებები!C:C, $Z$2)</f>
        <v>0</v>
      </c>
      <c r="AA175" s="42">
        <f t="shared" si="21"/>
        <v>0</v>
      </c>
      <c r="AB175" s="42">
        <f>AA175-SUMIFS(მიმართულებები!U:U, მიმართულებები!A:A, 'ცვლილებების შეტანა'!B175)</f>
        <v>0</v>
      </c>
      <c r="AC175" s="42">
        <f t="shared" si="22"/>
        <v>0</v>
      </c>
    </row>
    <row r="176" spans="1:29">
      <c r="A176" s="32">
        <f t="shared" si="23"/>
        <v>325</v>
      </c>
      <c r="B176" s="33"/>
      <c r="C176" s="33"/>
      <c r="D176" s="34"/>
      <c r="E176" s="35"/>
      <c r="F176" s="36"/>
      <c r="G176" s="47"/>
      <c r="H176" s="48"/>
      <c r="I176" s="7"/>
      <c r="J176" s="7"/>
      <c r="K176" s="38">
        <f t="shared" si="17"/>
        <v>0</v>
      </c>
      <c r="L176" s="39">
        <f t="shared" si="18"/>
        <v>0</v>
      </c>
      <c r="M176" s="39">
        <f t="shared" si="19"/>
        <v>0</v>
      </c>
      <c r="N176" s="7"/>
      <c r="O176" s="40">
        <f t="shared" si="16"/>
        <v>0</v>
      </c>
      <c r="P176" s="40">
        <f>L176-SUMIFS(მიმართულებები!K:K, მიმართულებები!A:A, 'ცვლილებების შეტანა'!B176)</f>
        <v>0</v>
      </c>
      <c r="Q176" s="40">
        <f t="shared" si="20"/>
        <v>0</v>
      </c>
      <c r="W176" s="59">
        <f>G176-SUMIFS(მიმართულებები!F:F,მიმართულებები!A:A,'ცვლილებების შეტანა'!B176,მიმართულებები!C:C, $Z$3)</f>
        <v>0</v>
      </c>
      <c r="X176" s="59">
        <f>G176-SUMIFS(მიმართულებები!F:F,მიმართულებები!A:A,'ცვლილებების შეტანა'!B176,მიმართულებები!C:C, $Z$2)</f>
        <v>0</v>
      </c>
      <c r="AA176" s="42">
        <f t="shared" si="21"/>
        <v>0</v>
      </c>
      <c r="AB176" s="42">
        <f>AA176-SUMIFS(მიმართულებები!U:U, მიმართულებები!A:A, 'ცვლილებების შეტანა'!B176)</f>
        <v>0</v>
      </c>
      <c r="AC176" s="42">
        <f t="shared" si="22"/>
        <v>0</v>
      </c>
    </row>
    <row r="177" spans="1:29">
      <c r="A177" s="32">
        <f t="shared" si="23"/>
        <v>326</v>
      </c>
      <c r="B177" s="33"/>
      <c r="C177" s="33"/>
      <c r="D177" s="34"/>
      <c r="E177" s="35"/>
      <c r="F177" s="36"/>
      <c r="G177" s="47"/>
      <c r="H177" s="48"/>
      <c r="I177" s="7"/>
      <c r="J177" s="7"/>
      <c r="K177" s="38">
        <f t="shared" si="17"/>
        <v>0</v>
      </c>
      <c r="L177" s="39">
        <f t="shared" si="18"/>
        <v>0</v>
      </c>
      <c r="M177" s="39">
        <f t="shared" si="19"/>
        <v>0</v>
      </c>
      <c r="N177" s="7"/>
      <c r="O177" s="40">
        <f t="shared" si="16"/>
        <v>0</v>
      </c>
      <c r="P177" s="40">
        <f>L177-SUMIFS(მიმართულებები!K:K, მიმართულებები!A:A, 'ცვლილებების შეტანა'!B177)</f>
        <v>0</v>
      </c>
      <c r="Q177" s="40">
        <f t="shared" si="20"/>
        <v>0</v>
      </c>
      <c r="W177" s="59">
        <f>G177-SUMIFS(მიმართულებები!F:F,მიმართულებები!A:A,'ცვლილებების შეტანა'!B177,მიმართულებები!C:C, $Z$3)</f>
        <v>0</v>
      </c>
      <c r="X177" s="59">
        <f>G177-SUMIFS(მიმართულებები!F:F,მიმართულებები!A:A,'ცვლილებების შეტანა'!B177,მიმართულებები!C:C, $Z$2)</f>
        <v>0</v>
      </c>
      <c r="AA177" s="42">
        <f t="shared" si="21"/>
        <v>0</v>
      </c>
      <c r="AB177" s="42">
        <f>AA177-SUMIFS(მიმართულებები!U:U, მიმართულებები!A:A, 'ცვლილებების შეტანა'!B177)</f>
        <v>0</v>
      </c>
      <c r="AC177" s="42">
        <f t="shared" si="22"/>
        <v>0</v>
      </c>
    </row>
    <row r="178" spans="1:29">
      <c r="A178" s="32">
        <f t="shared" si="23"/>
        <v>327</v>
      </c>
      <c r="B178" s="33"/>
      <c r="C178" s="33"/>
      <c r="D178" s="34"/>
      <c r="E178" s="35"/>
      <c r="F178" s="36"/>
      <c r="G178" s="47"/>
      <c r="H178" s="48"/>
      <c r="I178" s="7"/>
      <c r="J178" s="7"/>
      <c r="K178" s="38">
        <f t="shared" si="17"/>
        <v>0</v>
      </c>
      <c r="L178" s="39">
        <f t="shared" si="18"/>
        <v>0</v>
      </c>
      <c r="M178" s="39">
        <f t="shared" si="19"/>
        <v>0</v>
      </c>
      <c r="N178" s="7"/>
      <c r="O178" s="40">
        <f t="shared" si="16"/>
        <v>0</v>
      </c>
      <c r="P178" s="40">
        <f>L178-SUMIFS(მიმართულებები!K:K, მიმართულებები!A:A, 'ცვლილებების შეტანა'!B178)</f>
        <v>0</v>
      </c>
      <c r="Q178" s="40">
        <f t="shared" si="20"/>
        <v>0</v>
      </c>
      <c r="W178" s="59">
        <f>G178-SUMIFS(მიმართულებები!F:F,მიმართულებები!A:A,'ცვლილებების შეტანა'!B178,მიმართულებები!C:C, $Z$3)</f>
        <v>0</v>
      </c>
      <c r="X178" s="59">
        <f>G178-SUMIFS(მიმართულებები!F:F,მიმართულებები!A:A,'ცვლილებების შეტანა'!B178,მიმართულებები!C:C, $Z$2)</f>
        <v>0</v>
      </c>
      <c r="AA178" s="42">
        <f t="shared" si="21"/>
        <v>0</v>
      </c>
      <c r="AB178" s="42">
        <f>AA178-SUMIFS(მიმართულებები!U:U, მიმართულებები!A:A, 'ცვლილებების შეტანა'!B178)</f>
        <v>0</v>
      </c>
      <c r="AC178" s="42">
        <f t="shared" si="22"/>
        <v>0</v>
      </c>
    </row>
    <row r="179" spans="1:29">
      <c r="A179" s="32">
        <f t="shared" si="23"/>
        <v>328</v>
      </c>
      <c r="B179" s="33"/>
      <c r="C179" s="33"/>
      <c r="D179" s="34"/>
      <c r="E179" s="35"/>
      <c r="F179" s="36"/>
      <c r="G179" s="47"/>
      <c r="H179" s="48"/>
      <c r="I179" s="7"/>
      <c r="J179" s="7"/>
      <c r="K179" s="38">
        <f t="shared" si="17"/>
        <v>0</v>
      </c>
      <c r="L179" s="39">
        <f t="shared" si="18"/>
        <v>0</v>
      </c>
      <c r="M179" s="39">
        <f t="shared" si="19"/>
        <v>0</v>
      </c>
      <c r="N179" s="7"/>
      <c r="O179" s="40">
        <f t="shared" si="16"/>
        <v>0</v>
      </c>
      <c r="P179" s="40">
        <f>L179-SUMIFS(მიმართულებები!K:K, მიმართულებები!A:A, 'ცვლილებების შეტანა'!B179)</f>
        <v>0</v>
      </c>
      <c r="Q179" s="40">
        <f t="shared" si="20"/>
        <v>0</v>
      </c>
      <c r="W179" s="59">
        <f>G179-SUMIFS(მიმართულებები!F:F,მიმართულებები!A:A,'ცვლილებების შეტანა'!B179,მიმართულებები!C:C, $Z$3)</f>
        <v>0</v>
      </c>
      <c r="X179" s="59">
        <f>G179-SUMIFS(მიმართულებები!F:F,მიმართულებები!A:A,'ცვლილებების შეტანა'!B179,მიმართულებები!C:C, $Z$2)</f>
        <v>0</v>
      </c>
      <c r="AA179" s="42">
        <f t="shared" si="21"/>
        <v>0</v>
      </c>
      <c r="AB179" s="42">
        <f>AA179-SUMIFS(მიმართულებები!U:U, მიმართულებები!A:A, 'ცვლილებების შეტანა'!B179)</f>
        <v>0</v>
      </c>
      <c r="AC179" s="42">
        <f t="shared" si="22"/>
        <v>0</v>
      </c>
    </row>
    <row r="180" spans="1:29">
      <c r="A180" s="32">
        <f t="shared" si="23"/>
        <v>329</v>
      </c>
      <c r="B180" s="33"/>
      <c r="C180" s="33"/>
      <c r="D180" s="34"/>
      <c r="E180" s="35"/>
      <c r="F180" s="36"/>
      <c r="G180" s="47"/>
      <c r="H180" s="48"/>
      <c r="I180" s="7"/>
      <c r="J180" s="7"/>
      <c r="K180" s="38">
        <f t="shared" si="17"/>
        <v>0</v>
      </c>
      <c r="L180" s="39">
        <f t="shared" si="18"/>
        <v>0</v>
      </c>
      <c r="M180" s="39">
        <f t="shared" si="19"/>
        <v>0</v>
      </c>
      <c r="N180" s="7"/>
      <c r="O180" s="40">
        <f t="shared" si="16"/>
        <v>0</v>
      </c>
      <c r="P180" s="40">
        <f>L180-SUMIFS(მიმართულებები!K:K, მიმართულებები!A:A, 'ცვლილებების შეტანა'!B180)</f>
        <v>0</v>
      </c>
      <c r="Q180" s="40">
        <f t="shared" si="20"/>
        <v>0</v>
      </c>
      <c r="W180" s="59">
        <f>G180-SUMIFS(მიმართულებები!F:F,მიმართულებები!A:A,'ცვლილებების შეტანა'!B180,მიმართულებები!C:C, $Z$3)</f>
        <v>0</v>
      </c>
      <c r="X180" s="59">
        <f>G180-SUMIFS(მიმართულებები!F:F,მიმართულებები!A:A,'ცვლილებების შეტანა'!B180,მიმართულებები!C:C, $Z$2)</f>
        <v>0</v>
      </c>
      <c r="AA180" s="42">
        <f t="shared" si="21"/>
        <v>0</v>
      </c>
      <c r="AB180" s="42">
        <f>AA180-SUMIFS(მიმართულებები!U:U, მიმართულებები!A:A, 'ცვლილებების შეტანა'!B180)</f>
        <v>0</v>
      </c>
      <c r="AC180" s="42">
        <f t="shared" si="22"/>
        <v>0</v>
      </c>
    </row>
    <row r="181" spans="1:29">
      <c r="A181" s="32">
        <f t="shared" si="23"/>
        <v>330</v>
      </c>
      <c r="B181" s="33"/>
      <c r="C181" s="33"/>
      <c r="D181" s="34"/>
      <c r="E181" s="35"/>
      <c r="F181" s="36"/>
      <c r="G181" s="47"/>
      <c r="H181" s="48"/>
      <c r="I181" s="7"/>
      <c r="J181" s="7"/>
      <c r="K181" s="38">
        <f t="shared" si="17"/>
        <v>0</v>
      </c>
      <c r="L181" s="39">
        <f t="shared" si="18"/>
        <v>0</v>
      </c>
      <c r="M181" s="39">
        <f t="shared" si="19"/>
        <v>0</v>
      </c>
      <c r="N181" s="7"/>
      <c r="O181" s="40">
        <f t="shared" si="16"/>
        <v>0</v>
      </c>
      <c r="P181" s="40">
        <f>L181-SUMIFS(მიმართულებები!K:K, მიმართულებები!A:A, 'ცვლილებების შეტანა'!B181)</f>
        <v>0</v>
      </c>
      <c r="Q181" s="40">
        <f t="shared" si="20"/>
        <v>0</v>
      </c>
      <c r="W181" s="59">
        <f>G181-SUMIFS(მიმართულებები!F:F,მიმართულებები!A:A,'ცვლილებების შეტანა'!B181,მიმართულებები!C:C, $Z$3)</f>
        <v>0</v>
      </c>
      <c r="X181" s="59">
        <f>G181-SUMIFS(მიმართულებები!F:F,მიმართულებები!A:A,'ცვლილებების შეტანა'!B181,მიმართულებები!C:C, $Z$2)</f>
        <v>0</v>
      </c>
      <c r="AA181" s="42">
        <f t="shared" si="21"/>
        <v>0</v>
      </c>
      <c r="AB181" s="42">
        <f>AA181-SUMIFS(მიმართულებები!U:U, მიმართულებები!A:A, 'ცვლილებების შეტანა'!B181)</f>
        <v>0</v>
      </c>
      <c r="AC181" s="42">
        <f t="shared" si="22"/>
        <v>0</v>
      </c>
    </row>
    <row r="182" spans="1:29">
      <c r="A182" s="32">
        <f t="shared" si="23"/>
        <v>331</v>
      </c>
      <c r="B182" s="33"/>
      <c r="C182" s="33"/>
      <c r="D182" s="34"/>
      <c r="E182" s="35"/>
      <c r="F182" s="36"/>
      <c r="G182" s="47"/>
      <c r="H182" s="48"/>
      <c r="I182" s="7"/>
      <c r="J182" s="7"/>
      <c r="K182" s="38">
        <f t="shared" si="17"/>
        <v>0</v>
      </c>
      <c r="L182" s="39">
        <f t="shared" si="18"/>
        <v>0</v>
      </c>
      <c r="M182" s="39">
        <f t="shared" si="19"/>
        <v>0</v>
      </c>
      <c r="N182" s="7"/>
      <c r="O182" s="40">
        <f t="shared" si="16"/>
        <v>0</v>
      </c>
      <c r="P182" s="40">
        <f>L182-SUMIFS(მიმართულებები!K:K, მიმართულებები!A:A, 'ცვლილებების შეტანა'!B182)</f>
        <v>0</v>
      </c>
      <c r="Q182" s="40">
        <f t="shared" si="20"/>
        <v>0</v>
      </c>
      <c r="W182" s="59">
        <f>G182-SUMIFS(მიმართულებები!F:F,მიმართულებები!A:A,'ცვლილებების შეტანა'!B182,მიმართულებები!C:C, $Z$3)</f>
        <v>0</v>
      </c>
      <c r="X182" s="59">
        <f>G182-SUMIFS(მიმართულებები!F:F,მიმართულებები!A:A,'ცვლილებების შეტანა'!B182,მიმართულებები!C:C, $Z$2)</f>
        <v>0</v>
      </c>
      <c r="AA182" s="42">
        <f t="shared" si="21"/>
        <v>0</v>
      </c>
      <c r="AB182" s="42">
        <f>AA182-SUMIFS(მიმართულებები!U:U, მიმართულებები!A:A, 'ცვლილებების შეტანა'!B182)</f>
        <v>0</v>
      </c>
      <c r="AC182" s="42">
        <f t="shared" si="22"/>
        <v>0</v>
      </c>
    </row>
    <row r="183" spans="1:29">
      <c r="A183" s="32">
        <f t="shared" si="23"/>
        <v>332</v>
      </c>
      <c r="B183" s="33"/>
      <c r="C183" s="33"/>
      <c r="D183" s="34"/>
      <c r="E183" s="35"/>
      <c r="F183" s="36"/>
      <c r="G183" s="47"/>
      <c r="H183" s="48"/>
      <c r="I183" s="7"/>
      <c r="J183" s="7"/>
      <c r="K183" s="38">
        <f t="shared" si="17"/>
        <v>0</v>
      </c>
      <c r="L183" s="39">
        <f t="shared" si="18"/>
        <v>0</v>
      </c>
      <c r="M183" s="39">
        <f t="shared" si="19"/>
        <v>0</v>
      </c>
      <c r="N183" s="7"/>
      <c r="O183" s="40">
        <f t="shared" si="16"/>
        <v>0</v>
      </c>
      <c r="P183" s="40">
        <f>L183-SUMIFS(მიმართულებები!K:K, მიმართულებები!A:A, 'ცვლილებების შეტანა'!B183)</f>
        <v>0</v>
      </c>
      <c r="Q183" s="40">
        <f t="shared" si="20"/>
        <v>0</v>
      </c>
      <c r="W183" s="59">
        <f>G183-SUMIFS(მიმართულებები!F:F,მიმართულებები!A:A,'ცვლილებების შეტანა'!B183,მიმართულებები!C:C, $Z$3)</f>
        <v>0</v>
      </c>
      <c r="X183" s="59">
        <f>G183-SUMIFS(მიმართულებები!F:F,მიმართულებები!A:A,'ცვლილებების შეტანა'!B183,მიმართულებები!C:C, $Z$2)</f>
        <v>0</v>
      </c>
      <c r="AA183" s="42">
        <f t="shared" si="21"/>
        <v>0</v>
      </c>
      <c r="AB183" s="42">
        <f>AA183-SUMIFS(მიმართულებები!U:U, მიმართულებები!A:A, 'ცვლილებების შეტანა'!B183)</f>
        <v>0</v>
      </c>
      <c r="AC183" s="42">
        <f t="shared" si="22"/>
        <v>0</v>
      </c>
    </row>
    <row r="184" spans="1:29">
      <c r="A184" s="32">
        <f t="shared" si="23"/>
        <v>333</v>
      </c>
      <c r="B184" s="33"/>
      <c r="C184" s="33"/>
      <c r="D184" s="34"/>
      <c r="E184" s="35"/>
      <c r="F184" s="36"/>
      <c r="G184" s="47"/>
      <c r="H184" s="48"/>
      <c r="I184" s="7"/>
      <c r="J184" s="7"/>
      <c r="K184" s="38">
        <f t="shared" si="17"/>
        <v>0</v>
      </c>
      <c r="L184" s="39">
        <f t="shared" si="18"/>
        <v>0</v>
      </c>
      <c r="M184" s="39">
        <f t="shared" si="19"/>
        <v>0</v>
      </c>
      <c r="N184" s="7"/>
      <c r="O184" s="40">
        <f t="shared" si="16"/>
        <v>0</v>
      </c>
      <c r="P184" s="40">
        <f>L184-SUMIFS(მიმართულებები!K:K, მიმართულებები!A:A, 'ცვლილებების შეტანა'!B184)</f>
        <v>0</v>
      </c>
      <c r="Q184" s="40">
        <f t="shared" si="20"/>
        <v>0</v>
      </c>
      <c r="W184" s="59">
        <f>G184-SUMIFS(მიმართულებები!F:F,მიმართულებები!A:A,'ცვლილებების შეტანა'!B184,მიმართულებები!C:C, $Z$3)</f>
        <v>0</v>
      </c>
      <c r="X184" s="59">
        <f>G184-SUMIFS(მიმართულებები!F:F,მიმართულებები!A:A,'ცვლილებების შეტანა'!B184,მიმართულებები!C:C, $Z$2)</f>
        <v>0</v>
      </c>
      <c r="AA184" s="42">
        <f t="shared" si="21"/>
        <v>0</v>
      </c>
      <c r="AB184" s="42">
        <f>AA184-SUMIFS(მიმართულებები!U:U, მიმართულებები!A:A, 'ცვლილებების შეტანა'!B184)</f>
        <v>0</v>
      </c>
      <c r="AC184" s="42">
        <f t="shared" si="22"/>
        <v>0</v>
      </c>
    </row>
    <row r="185" spans="1:29">
      <c r="A185" s="32">
        <f t="shared" si="23"/>
        <v>334</v>
      </c>
      <c r="B185" s="33"/>
      <c r="C185" s="33"/>
      <c r="D185" s="34"/>
      <c r="E185" s="35"/>
      <c r="F185" s="36"/>
      <c r="G185" s="47"/>
      <c r="H185" s="48"/>
      <c r="I185" s="7"/>
      <c r="J185" s="7"/>
      <c r="K185" s="38">
        <f t="shared" si="17"/>
        <v>0</v>
      </c>
      <c r="L185" s="39">
        <f t="shared" si="18"/>
        <v>0</v>
      </c>
      <c r="M185" s="39">
        <f t="shared" si="19"/>
        <v>0</v>
      </c>
      <c r="N185" s="7"/>
      <c r="O185" s="40">
        <f t="shared" si="16"/>
        <v>0</v>
      </c>
      <c r="P185" s="40">
        <f>L185-SUMIFS(მიმართულებები!K:K, მიმართულებები!A:A, 'ცვლილებების შეტანა'!B185)</f>
        <v>0</v>
      </c>
      <c r="Q185" s="40">
        <f t="shared" si="20"/>
        <v>0</v>
      </c>
      <c r="W185" s="59">
        <f>G185-SUMIFS(მიმართულებები!F:F,მიმართულებები!A:A,'ცვლილებების შეტანა'!B185,მიმართულებები!C:C, $Z$3)</f>
        <v>0</v>
      </c>
      <c r="X185" s="59">
        <f>G185-SUMIFS(მიმართულებები!F:F,მიმართულებები!A:A,'ცვლილებების შეტანა'!B185,მიმართულებები!C:C, $Z$2)</f>
        <v>0</v>
      </c>
      <c r="AA185" s="42">
        <f t="shared" si="21"/>
        <v>0</v>
      </c>
      <c r="AB185" s="42">
        <f>AA185-SUMIFS(მიმართულებები!U:U, მიმართულებები!A:A, 'ცვლილებების შეტანა'!B185)</f>
        <v>0</v>
      </c>
      <c r="AC185" s="42">
        <f t="shared" si="22"/>
        <v>0</v>
      </c>
    </row>
    <row r="186" spans="1:29">
      <c r="A186" s="32">
        <f t="shared" si="23"/>
        <v>335</v>
      </c>
      <c r="B186" s="33"/>
      <c r="C186" s="33"/>
      <c r="D186" s="34"/>
      <c r="E186" s="35"/>
      <c r="F186" s="36"/>
      <c r="G186" s="47"/>
      <c r="H186" s="48"/>
      <c r="I186" s="7"/>
      <c r="J186" s="7"/>
      <c r="K186" s="38">
        <f t="shared" si="17"/>
        <v>0</v>
      </c>
      <c r="L186" s="39">
        <f t="shared" si="18"/>
        <v>0</v>
      </c>
      <c r="M186" s="39">
        <f t="shared" si="19"/>
        <v>0</v>
      </c>
      <c r="N186" s="7"/>
      <c r="O186" s="40">
        <f t="shared" si="16"/>
        <v>0</v>
      </c>
      <c r="P186" s="40">
        <f>L186-SUMIFS(მიმართულებები!K:K, მიმართულებები!A:A, 'ცვლილებების შეტანა'!B186)</f>
        <v>0</v>
      </c>
      <c r="Q186" s="40">
        <f t="shared" si="20"/>
        <v>0</v>
      </c>
      <c r="W186" s="59">
        <f>G186-SUMIFS(მიმართულებები!F:F,მიმართულებები!A:A,'ცვლილებების შეტანა'!B186,მიმართულებები!C:C, $Z$3)</f>
        <v>0</v>
      </c>
      <c r="X186" s="59">
        <f>G186-SUMIFS(მიმართულებები!F:F,მიმართულებები!A:A,'ცვლილებების შეტანა'!B186,მიმართულებები!C:C, $Z$2)</f>
        <v>0</v>
      </c>
      <c r="AA186" s="42">
        <f t="shared" si="21"/>
        <v>0</v>
      </c>
      <c r="AB186" s="42">
        <f>AA186-SUMIFS(მიმართულებები!U:U, მიმართულებები!A:A, 'ცვლილებების შეტანა'!B186)</f>
        <v>0</v>
      </c>
      <c r="AC186" s="42">
        <f t="shared" si="22"/>
        <v>0</v>
      </c>
    </row>
    <row r="187" spans="1:29">
      <c r="A187" s="32">
        <f t="shared" si="23"/>
        <v>336</v>
      </c>
      <c r="B187" s="33"/>
      <c r="C187" s="33"/>
      <c r="D187" s="34"/>
      <c r="E187" s="35"/>
      <c r="F187" s="36"/>
      <c r="G187" s="47"/>
      <c r="H187" s="48"/>
      <c r="I187" s="7"/>
      <c r="J187" s="7"/>
      <c r="K187" s="38">
        <f t="shared" si="17"/>
        <v>0</v>
      </c>
      <c r="L187" s="39">
        <f t="shared" si="18"/>
        <v>0</v>
      </c>
      <c r="M187" s="39">
        <f t="shared" si="19"/>
        <v>0</v>
      </c>
      <c r="N187" s="7"/>
      <c r="O187" s="40">
        <f t="shared" si="16"/>
        <v>0</v>
      </c>
      <c r="P187" s="40">
        <f>L187-SUMIFS(მიმართულებები!K:K, მიმართულებები!A:A, 'ცვლილებების შეტანა'!B187)</f>
        <v>0</v>
      </c>
      <c r="Q187" s="40">
        <f t="shared" si="20"/>
        <v>0</v>
      </c>
      <c r="W187" s="59">
        <f>G187-SUMIFS(მიმართულებები!F:F,მიმართულებები!A:A,'ცვლილებების შეტანა'!B187,მიმართულებები!C:C, $Z$3)</f>
        <v>0</v>
      </c>
      <c r="X187" s="59">
        <f>G187-SUMIFS(მიმართულებები!F:F,მიმართულებები!A:A,'ცვლილებების შეტანა'!B187,მიმართულებები!C:C, $Z$2)</f>
        <v>0</v>
      </c>
      <c r="AA187" s="42">
        <f t="shared" si="21"/>
        <v>0</v>
      </c>
      <c r="AB187" s="42">
        <f>AA187-SUMIFS(მიმართულებები!U:U, მიმართულებები!A:A, 'ცვლილებების შეტანა'!B187)</f>
        <v>0</v>
      </c>
      <c r="AC187" s="42">
        <f t="shared" si="22"/>
        <v>0</v>
      </c>
    </row>
    <row r="188" spans="1:29">
      <c r="A188" s="32">
        <f t="shared" si="23"/>
        <v>337</v>
      </c>
      <c r="B188" s="33"/>
      <c r="C188" s="33"/>
      <c r="D188" s="34"/>
      <c r="E188" s="35"/>
      <c r="F188" s="36"/>
      <c r="G188" s="47"/>
      <c r="H188" s="48"/>
      <c r="I188" s="7"/>
      <c r="J188" s="7"/>
      <c r="K188" s="38">
        <f t="shared" si="17"/>
        <v>0</v>
      </c>
      <c r="L188" s="39">
        <f t="shared" si="18"/>
        <v>0</v>
      </c>
      <c r="M188" s="39">
        <f t="shared" si="19"/>
        <v>0</v>
      </c>
      <c r="N188" s="7"/>
      <c r="O188" s="40">
        <f t="shared" si="16"/>
        <v>0</v>
      </c>
      <c r="P188" s="40">
        <f>L188-SUMIFS(მიმართულებები!K:K, მიმართულებები!A:A, 'ცვლილებების შეტანა'!B188)</f>
        <v>0</v>
      </c>
      <c r="Q188" s="40">
        <f t="shared" si="20"/>
        <v>0</v>
      </c>
      <c r="W188" s="59">
        <f>G188-SUMIFS(მიმართულებები!F:F,მიმართულებები!A:A,'ცვლილებების შეტანა'!B188,მიმართულებები!C:C, $Z$3)</f>
        <v>0</v>
      </c>
      <c r="X188" s="59">
        <f>G188-SUMIFS(მიმართულებები!F:F,მიმართულებები!A:A,'ცვლილებების შეტანა'!B188,მიმართულებები!C:C, $Z$2)</f>
        <v>0</v>
      </c>
      <c r="AA188" s="42">
        <f t="shared" si="21"/>
        <v>0</v>
      </c>
      <c r="AB188" s="42">
        <f>AA188-SUMIFS(მიმართულებები!U:U, მიმართულებები!A:A, 'ცვლილებების შეტანა'!B188)</f>
        <v>0</v>
      </c>
      <c r="AC188" s="42">
        <f t="shared" si="22"/>
        <v>0</v>
      </c>
    </row>
    <row r="189" spans="1:29">
      <c r="A189" s="32">
        <f t="shared" si="23"/>
        <v>338</v>
      </c>
      <c r="B189" s="33"/>
      <c r="C189" s="33"/>
      <c r="D189" s="34"/>
      <c r="E189" s="35"/>
      <c r="F189" s="36"/>
      <c r="G189" s="47"/>
      <c r="H189" s="48"/>
      <c r="I189" s="7"/>
      <c r="J189" s="7"/>
      <c r="K189" s="38">
        <f t="shared" si="17"/>
        <v>0</v>
      </c>
      <c r="L189" s="39">
        <f t="shared" si="18"/>
        <v>0</v>
      </c>
      <c r="M189" s="39">
        <f t="shared" si="19"/>
        <v>0</v>
      </c>
      <c r="N189" s="7"/>
      <c r="O189" s="40">
        <f t="shared" si="16"/>
        <v>0</v>
      </c>
      <c r="P189" s="40">
        <f>L189-SUMIFS(მიმართულებები!K:K, მიმართულებები!A:A, 'ცვლილებების შეტანა'!B189)</f>
        <v>0</v>
      </c>
      <c r="Q189" s="40">
        <f t="shared" si="20"/>
        <v>0</v>
      </c>
      <c r="W189" s="59">
        <f>G189-SUMIFS(მიმართულებები!F:F,მიმართულებები!A:A,'ცვლილებების შეტანა'!B189,მიმართულებები!C:C, $Z$3)</f>
        <v>0</v>
      </c>
      <c r="X189" s="59">
        <f>G189-SUMIFS(მიმართულებები!F:F,მიმართულებები!A:A,'ცვლილებების შეტანა'!B189,მიმართულებები!C:C, $Z$2)</f>
        <v>0</v>
      </c>
      <c r="AA189" s="42">
        <f t="shared" si="21"/>
        <v>0</v>
      </c>
      <c r="AB189" s="42">
        <f>AA189-SUMIFS(მიმართულებები!U:U, მიმართულებები!A:A, 'ცვლილებების შეტანა'!B189)</f>
        <v>0</v>
      </c>
      <c r="AC189" s="42">
        <f t="shared" si="22"/>
        <v>0</v>
      </c>
    </row>
    <row r="190" spans="1:29">
      <c r="A190" s="32">
        <f t="shared" si="23"/>
        <v>339</v>
      </c>
      <c r="B190" s="33"/>
      <c r="C190" s="33"/>
      <c r="D190" s="34"/>
      <c r="E190" s="35"/>
      <c r="F190" s="36"/>
      <c r="G190" s="47"/>
      <c r="H190" s="48"/>
      <c r="I190" s="7"/>
      <c r="J190" s="7"/>
      <c r="K190" s="38">
        <f t="shared" si="17"/>
        <v>0</v>
      </c>
      <c r="L190" s="39">
        <f t="shared" si="18"/>
        <v>0</v>
      </c>
      <c r="M190" s="39">
        <f t="shared" si="19"/>
        <v>0</v>
      </c>
      <c r="N190" s="7"/>
      <c r="O190" s="40">
        <f t="shared" ref="O190:O201" si="24">IFERROR(L190/N190,0)</f>
        <v>0</v>
      </c>
      <c r="P190" s="40">
        <f>L190-SUMIFS(მიმართულებები!K:K, მიმართულებები!A:A, 'ცვლილებების შეტანა'!B190)</f>
        <v>0</v>
      </c>
      <c r="Q190" s="40">
        <f t="shared" si="20"/>
        <v>0</v>
      </c>
      <c r="W190" s="59">
        <f>G190-SUMIFS(მიმართულებები!F:F,მიმართულებები!A:A,'ცვლილებების შეტანა'!B190,მიმართულებები!C:C, $Z$3)</f>
        <v>0</v>
      </c>
      <c r="X190" s="59">
        <f>G190-SUMIFS(მიმართულებები!F:F,მიმართულებები!A:A,'ცვლილებების შეტანა'!B190,მიმართულებები!C:C, $Z$2)</f>
        <v>0</v>
      </c>
      <c r="AA190" s="42">
        <f t="shared" si="21"/>
        <v>0</v>
      </c>
      <c r="AB190" s="42">
        <f>AA190-SUMIFS(მიმართულებები!U:U, მიმართულებები!A:A, 'ცვლილებების შეტანა'!B190)</f>
        <v>0</v>
      </c>
      <c r="AC190" s="42">
        <f t="shared" si="22"/>
        <v>0</v>
      </c>
    </row>
    <row r="191" spans="1:29">
      <c r="A191" s="32">
        <f t="shared" si="23"/>
        <v>340</v>
      </c>
      <c r="B191" s="33"/>
      <c r="C191" s="33"/>
      <c r="D191" s="34"/>
      <c r="E191" s="35"/>
      <c r="F191" s="36"/>
      <c r="G191" s="47"/>
      <c r="H191" s="48"/>
      <c r="I191" s="7"/>
      <c r="J191" s="7"/>
      <c r="K191" s="38">
        <f t="shared" si="17"/>
        <v>0</v>
      </c>
      <c r="L191" s="39">
        <f t="shared" si="18"/>
        <v>0</v>
      </c>
      <c r="M191" s="39">
        <f t="shared" si="19"/>
        <v>0</v>
      </c>
      <c r="N191" s="7"/>
      <c r="O191" s="40">
        <f t="shared" si="24"/>
        <v>0</v>
      </c>
      <c r="P191" s="40">
        <f>L191-SUMIFS(მიმართულებები!K:K, მიმართულებები!A:A, 'ცვლილებების შეტანა'!B191)</f>
        <v>0</v>
      </c>
      <c r="Q191" s="40">
        <f t="shared" si="20"/>
        <v>0</v>
      </c>
      <c r="W191" s="59">
        <f>G191-SUMIFS(მიმართულებები!F:F,მიმართულებები!A:A,'ცვლილებების შეტანა'!B191,მიმართულებები!C:C, $Z$3)</f>
        <v>0</v>
      </c>
      <c r="X191" s="59">
        <f>G191-SUMIFS(მიმართულებები!F:F,მიმართულებები!A:A,'ცვლილებების შეტანა'!B191,მიმართულებები!C:C, $Z$2)</f>
        <v>0</v>
      </c>
      <c r="AA191" s="42">
        <f t="shared" si="21"/>
        <v>0</v>
      </c>
      <c r="AB191" s="42">
        <f>AA191-SUMIFS(მიმართულებები!U:U, მიმართულებები!A:A, 'ცვლილებების შეტანა'!B191)</f>
        <v>0</v>
      </c>
      <c r="AC191" s="42">
        <f t="shared" si="22"/>
        <v>0</v>
      </c>
    </row>
    <row r="192" spans="1:29">
      <c r="A192" s="32">
        <f t="shared" si="23"/>
        <v>341</v>
      </c>
      <c r="B192" s="33"/>
      <c r="C192" s="33"/>
      <c r="D192" s="34"/>
      <c r="E192" s="35"/>
      <c r="F192" s="36"/>
      <c r="G192" s="47"/>
      <c r="H192" s="48"/>
      <c r="I192" s="7"/>
      <c r="J192" s="7"/>
      <c r="K192" s="38">
        <f t="shared" si="17"/>
        <v>0</v>
      </c>
      <c r="L192" s="39">
        <f t="shared" si="18"/>
        <v>0</v>
      </c>
      <c r="M192" s="39">
        <f t="shared" si="19"/>
        <v>0</v>
      </c>
      <c r="N192" s="7"/>
      <c r="O192" s="40">
        <f t="shared" si="24"/>
        <v>0</v>
      </c>
      <c r="P192" s="40">
        <f>L192-SUMIFS(მიმართულებები!K:K, მიმართულებები!A:A, 'ცვლილებების შეტანა'!B192)</f>
        <v>0</v>
      </c>
      <c r="Q192" s="40">
        <f t="shared" si="20"/>
        <v>0</v>
      </c>
      <c r="W192" s="59">
        <f>G192-SUMIFS(მიმართულებები!F:F,მიმართულებები!A:A,'ცვლილებების შეტანა'!B192,მიმართულებები!C:C, $Z$3)</f>
        <v>0</v>
      </c>
      <c r="X192" s="59">
        <f>G192-SUMIFS(მიმართულებები!F:F,მიმართულებები!A:A,'ცვლილებების შეტანა'!B192,მიმართულებები!C:C, $Z$2)</f>
        <v>0</v>
      </c>
      <c r="AA192" s="42">
        <f t="shared" si="21"/>
        <v>0</v>
      </c>
      <c r="AB192" s="42">
        <f>AA192-SUMIFS(მიმართულებები!U:U, მიმართულებები!A:A, 'ცვლილებების შეტანა'!B192)</f>
        <v>0</v>
      </c>
      <c r="AC192" s="42">
        <f t="shared" si="22"/>
        <v>0</v>
      </c>
    </row>
    <row r="193" spans="1:29">
      <c r="A193" s="32">
        <f t="shared" si="23"/>
        <v>342</v>
      </c>
      <c r="B193" s="33"/>
      <c r="C193" s="33"/>
      <c r="D193" s="34"/>
      <c r="E193" s="35"/>
      <c r="F193" s="36"/>
      <c r="G193" s="47"/>
      <c r="H193" s="48"/>
      <c r="I193" s="7"/>
      <c r="J193" s="7"/>
      <c r="K193" s="38">
        <f t="shared" si="17"/>
        <v>0</v>
      </c>
      <c r="L193" s="39">
        <f t="shared" si="18"/>
        <v>0</v>
      </c>
      <c r="M193" s="39">
        <f t="shared" si="19"/>
        <v>0</v>
      </c>
      <c r="N193" s="7"/>
      <c r="O193" s="40">
        <f t="shared" si="24"/>
        <v>0</v>
      </c>
      <c r="P193" s="40">
        <f>L193-SUMIFS(მიმართულებები!K:K, მიმართულებები!A:A, 'ცვლილებების შეტანა'!B193)</f>
        <v>0</v>
      </c>
      <c r="Q193" s="40">
        <f t="shared" si="20"/>
        <v>0</v>
      </c>
      <c r="W193" s="59">
        <f>G193-SUMIFS(მიმართულებები!F:F,მიმართულებები!A:A,'ცვლილებების შეტანა'!B193,მიმართულებები!C:C, $Z$3)</f>
        <v>0</v>
      </c>
      <c r="X193" s="59">
        <f>G193-SUMIFS(მიმართულებები!F:F,მიმართულებები!A:A,'ცვლილებების შეტანა'!B193,მიმართულებები!C:C, $Z$2)</f>
        <v>0</v>
      </c>
      <c r="AA193" s="42">
        <f t="shared" si="21"/>
        <v>0</v>
      </c>
      <c r="AB193" s="42">
        <f>AA193-SUMIFS(მიმართულებები!U:U, მიმართულებები!A:A, 'ცვლილებების შეტანა'!B193)</f>
        <v>0</v>
      </c>
      <c r="AC193" s="42">
        <f t="shared" si="22"/>
        <v>0</v>
      </c>
    </row>
    <row r="194" spans="1:29">
      <c r="A194" s="32">
        <f t="shared" si="23"/>
        <v>343</v>
      </c>
      <c r="B194" s="33"/>
      <c r="C194" s="33"/>
      <c r="D194" s="34"/>
      <c r="E194" s="35"/>
      <c r="F194" s="36"/>
      <c r="G194" s="47"/>
      <c r="H194" s="48"/>
      <c r="I194" s="7"/>
      <c r="J194" s="7"/>
      <c r="K194" s="38">
        <f t="shared" ref="K194:K204" si="25">ROUNDUP(G194/20,0)</f>
        <v>0</v>
      </c>
      <c r="L194" s="39">
        <f t="shared" ref="L194:L204" si="26">$S$3*K194*H194</f>
        <v>0</v>
      </c>
      <c r="M194" s="39">
        <f t="shared" ref="M194:M204" si="27">$S$3*K194*I194*H194</f>
        <v>0</v>
      </c>
      <c r="N194" s="7"/>
      <c r="O194" s="40">
        <f t="shared" si="24"/>
        <v>0</v>
      </c>
      <c r="P194" s="40">
        <f>L194-SUMIFS(მიმართულებები!K:K, მიმართულებები!A:A, 'ცვლილებების შეტანა'!B194)</f>
        <v>0</v>
      </c>
      <c r="Q194" s="40">
        <f t="shared" si="20"/>
        <v>0</v>
      </c>
      <c r="W194" s="59">
        <f>G194-SUMIFS(მიმართულებები!F:F,მიმართულებები!A:A,'ცვლილებების შეტანა'!B194,მიმართულებები!C:C, $Z$3)</f>
        <v>0</v>
      </c>
      <c r="X194" s="59">
        <f>G194-SUMIFS(მიმართულებები!F:F,მიმართულებები!A:A,'ცვლილებების შეტანა'!B194,მიმართულებები!C:C, $Z$2)</f>
        <v>0</v>
      </c>
      <c r="AA194" s="42">
        <f t="shared" si="21"/>
        <v>0</v>
      </c>
      <c r="AB194" s="42">
        <f>AA194-SUMIFS(მიმართულებები!U:U, მიმართულებები!A:A, 'ცვლილებების შეტანა'!B194)</f>
        <v>0</v>
      </c>
      <c r="AC194" s="42">
        <f t="shared" si="22"/>
        <v>0</v>
      </c>
    </row>
    <row r="195" spans="1:29">
      <c r="A195" s="32">
        <f t="shared" si="23"/>
        <v>344</v>
      </c>
      <c r="B195" s="33"/>
      <c r="C195" s="33"/>
      <c r="D195" s="34"/>
      <c r="E195" s="35"/>
      <c r="F195" s="36"/>
      <c r="G195" s="47"/>
      <c r="H195" s="48"/>
      <c r="I195" s="7"/>
      <c r="J195" s="7"/>
      <c r="K195" s="38">
        <f t="shared" si="25"/>
        <v>0</v>
      </c>
      <c r="L195" s="39">
        <f t="shared" si="26"/>
        <v>0</v>
      </c>
      <c r="M195" s="39">
        <f t="shared" si="27"/>
        <v>0</v>
      </c>
      <c r="N195" s="7"/>
      <c r="O195" s="40">
        <f t="shared" si="24"/>
        <v>0</v>
      </c>
      <c r="P195" s="40">
        <f>L195-SUMIFS(მიმართულებები!K:K, მიმართულებები!A:A, 'ცვლილებების შეტანა'!B195)</f>
        <v>0</v>
      </c>
      <c r="Q195" s="40">
        <f t="shared" ref="Q195:Q205" si="28">P195*I195</f>
        <v>0</v>
      </c>
      <c r="W195" s="59">
        <f>G195-SUMIFS(მიმართულებები!F:F,მიმართულებები!A:A,'ცვლილებების შეტანა'!B195,მიმართულებები!C:C, $Z$3)</f>
        <v>0</v>
      </c>
      <c r="X195" s="59">
        <f>G195-SUMIFS(მიმართულებები!F:F,მიმართულებები!A:A,'ცვლილებების შეტანა'!B195,მიმართულებები!C:C, $Z$2)</f>
        <v>0</v>
      </c>
      <c r="AA195" s="42">
        <f t="shared" ref="AA195:AA201" si="29">H195*K195</f>
        <v>0</v>
      </c>
      <c r="AB195" s="42">
        <f>AA195-SUMIFS(მიმართულებები!U:U, მიმართულებები!A:A, 'ცვლილებების შეტანა'!B195)</f>
        <v>0</v>
      </c>
      <c r="AC195" s="42">
        <f t="shared" ref="AC195:AC201" si="30">AB195*I195</f>
        <v>0</v>
      </c>
    </row>
    <row r="196" spans="1:29">
      <c r="A196" s="32">
        <f t="shared" ref="A196:A259" si="31">A195+1</f>
        <v>345</v>
      </c>
      <c r="B196" s="33"/>
      <c r="C196" s="33"/>
      <c r="D196" s="34"/>
      <c r="E196" s="35"/>
      <c r="F196" s="36"/>
      <c r="G196" s="47"/>
      <c r="H196" s="48"/>
      <c r="I196" s="7"/>
      <c r="J196" s="7"/>
      <c r="K196" s="38">
        <f t="shared" si="25"/>
        <v>0</v>
      </c>
      <c r="L196" s="39">
        <f t="shared" si="26"/>
        <v>0</v>
      </c>
      <c r="M196" s="39">
        <f t="shared" si="27"/>
        <v>0</v>
      </c>
      <c r="N196" s="7"/>
      <c r="O196" s="40">
        <f t="shared" si="24"/>
        <v>0</v>
      </c>
      <c r="P196" s="40">
        <f>L196-SUMIFS(მიმართულებები!K:K, მიმართულებები!A:A, 'ცვლილებების შეტანა'!B196)</f>
        <v>0</v>
      </c>
      <c r="Q196" s="40">
        <f t="shared" si="28"/>
        <v>0</v>
      </c>
      <c r="W196" s="59">
        <f>G196-SUMIFS(მიმართულებები!F:F,მიმართულებები!A:A,'ცვლილებების შეტანა'!B196,მიმართულებები!C:C, $Z$3)</f>
        <v>0</v>
      </c>
      <c r="X196" s="59">
        <f>G196-SUMIFS(მიმართულებები!F:F,მიმართულებები!A:A,'ცვლილებების შეტანა'!B196,მიმართულებები!C:C, $Z$2)</f>
        <v>0</v>
      </c>
      <c r="AA196" s="42">
        <f t="shared" si="29"/>
        <v>0</v>
      </c>
      <c r="AB196" s="42">
        <f>AA196-SUMIFS(მიმართულებები!U:U, მიმართულებები!A:A, 'ცვლილებების შეტანა'!B196)</f>
        <v>0</v>
      </c>
      <c r="AC196" s="42">
        <f t="shared" si="30"/>
        <v>0</v>
      </c>
    </row>
    <row r="197" spans="1:29">
      <c r="A197" s="32">
        <f t="shared" si="31"/>
        <v>346</v>
      </c>
      <c r="B197" s="33"/>
      <c r="C197" s="33"/>
      <c r="D197" s="34"/>
      <c r="E197" s="35"/>
      <c r="F197" s="36"/>
      <c r="G197" s="47"/>
      <c r="H197" s="48"/>
      <c r="I197" s="7"/>
      <c r="J197" s="7"/>
      <c r="K197" s="38">
        <f t="shared" si="25"/>
        <v>0</v>
      </c>
      <c r="L197" s="39">
        <f t="shared" si="26"/>
        <v>0</v>
      </c>
      <c r="M197" s="39">
        <f t="shared" si="27"/>
        <v>0</v>
      </c>
      <c r="N197" s="7"/>
      <c r="O197" s="40">
        <f t="shared" si="24"/>
        <v>0</v>
      </c>
      <c r="P197" s="40">
        <f>L197-SUMIFS(მიმართულებები!K:K, მიმართულებები!A:A, 'ცვლილებების შეტანა'!B197)</f>
        <v>0</v>
      </c>
      <c r="Q197" s="40">
        <f t="shared" si="28"/>
        <v>0</v>
      </c>
      <c r="W197" s="59">
        <f>G197-SUMIFS(მიმართულებები!F:F,მიმართულებები!A:A,'ცვლილებების შეტანა'!B197,მიმართულებები!C:C, $Z$3)</f>
        <v>0</v>
      </c>
      <c r="X197" s="59">
        <f>G197-SUMIFS(მიმართულებები!F:F,მიმართულებები!A:A,'ცვლილებების შეტანა'!B197,მიმართულებები!C:C, $Z$2)</f>
        <v>0</v>
      </c>
      <c r="AA197" s="42">
        <f t="shared" si="29"/>
        <v>0</v>
      </c>
      <c r="AB197" s="42">
        <f>AA197-SUMIFS(მიმართულებები!U:U, მიმართულებები!A:A, 'ცვლილებების შეტანა'!B197)</f>
        <v>0</v>
      </c>
      <c r="AC197" s="42">
        <f t="shared" si="30"/>
        <v>0</v>
      </c>
    </row>
    <row r="198" spans="1:29">
      <c r="A198" s="32">
        <f t="shared" si="31"/>
        <v>347</v>
      </c>
      <c r="B198" s="33"/>
      <c r="C198" s="33"/>
      <c r="D198" s="34"/>
      <c r="E198" s="35"/>
      <c r="F198" s="36"/>
      <c r="G198" s="47"/>
      <c r="H198" s="48"/>
      <c r="I198" s="7"/>
      <c r="J198" s="7"/>
      <c r="K198" s="38">
        <f t="shared" si="25"/>
        <v>0</v>
      </c>
      <c r="L198" s="39">
        <f t="shared" si="26"/>
        <v>0</v>
      </c>
      <c r="M198" s="39">
        <f t="shared" si="27"/>
        <v>0</v>
      </c>
      <c r="N198" s="7"/>
      <c r="O198" s="40">
        <f t="shared" si="24"/>
        <v>0</v>
      </c>
      <c r="P198" s="40">
        <f>L198-SUMIFS(მიმართულებები!K:K, მიმართულებები!A:A, 'ცვლილებების შეტანა'!B198)</f>
        <v>0</v>
      </c>
      <c r="Q198" s="40">
        <f t="shared" si="28"/>
        <v>0</v>
      </c>
      <c r="W198" s="59">
        <f>G198-SUMIFS(მიმართულებები!F:F,მიმართულებები!A:A,'ცვლილებების შეტანა'!B198,მიმართულებები!C:C, $Z$3)</f>
        <v>0</v>
      </c>
      <c r="X198" s="59">
        <f>G198-SUMIFS(მიმართულებები!F:F,მიმართულებები!A:A,'ცვლილებების შეტანა'!B198,მიმართულებები!C:C, $Z$2)</f>
        <v>0</v>
      </c>
      <c r="AA198" s="42">
        <f t="shared" si="29"/>
        <v>0</v>
      </c>
      <c r="AB198" s="42">
        <f>AA198-SUMIFS(მიმართულებები!U:U, მიმართულებები!A:A, 'ცვლილებების შეტანა'!B198)</f>
        <v>0</v>
      </c>
      <c r="AC198" s="42">
        <f t="shared" si="30"/>
        <v>0</v>
      </c>
    </row>
    <row r="199" spans="1:29">
      <c r="A199" s="32">
        <f t="shared" si="31"/>
        <v>348</v>
      </c>
      <c r="B199" s="33"/>
      <c r="C199" s="33"/>
      <c r="D199" s="34"/>
      <c r="E199" s="35"/>
      <c r="F199" s="36"/>
      <c r="G199" s="47"/>
      <c r="H199" s="48"/>
      <c r="I199" s="7"/>
      <c r="J199" s="7"/>
      <c r="K199" s="38">
        <f t="shared" si="25"/>
        <v>0</v>
      </c>
      <c r="L199" s="39">
        <f t="shared" si="26"/>
        <v>0</v>
      </c>
      <c r="M199" s="39">
        <f t="shared" si="27"/>
        <v>0</v>
      </c>
      <c r="N199" s="7"/>
      <c r="O199" s="40">
        <f t="shared" si="24"/>
        <v>0</v>
      </c>
      <c r="P199" s="40">
        <f>L199-SUMIFS(მიმართულებები!K:K, მიმართულებები!A:A, 'ცვლილებების შეტანა'!B199)</f>
        <v>0</v>
      </c>
      <c r="Q199" s="40">
        <f t="shared" si="28"/>
        <v>0</v>
      </c>
      <c r="W199" s="59">
        <f>G199-SUMIFS(მიმართულებები!F:F,მიმართულებები!A:A,'ცვლილებების შეტანა'!B199,მიმართულებები!C:C, $Z$3)</f>
        <v>0</v>
      </c>
      <c r="X199" s="59">
        <f>G199-SUMIFS(მიმართულებები!F:F,მიმართულებები!A:A,'ცვლილებების შეტანა'!B199,მიმართულებები!C:C, $Z$2)</f>
        <v>0</v>
      </c>
      <c r="AA199" s="42">
        <f t="shared" si="29"/>
        <v>0</v>
      </c>
      <c r="AB199" s="42">
        <f>AA199-SUMIFS(მიმართულებები!U:U, მიმართულებები!A:A, 'ცვლილებების შეტანა'!B199)</f>
        <v>0</v>
      </c>
      <c r="AC199" s="42">
        <f t="shared" si="30"/>
        <v>0</v>
      </c>
    </row>
    <row r="200" spans="1:29">
      <c r="A200" s="32">
        <f t="shared" si="31"/>
        <v>349</v>
      </c>
      <c r="B200" s="33"/>
      <c r="C200" s="33"/>
      <c r="D200" s="34"/>
      <c r="E200" s="35"/>
      <c r="F200" s="36"/>
      <c r="G200" s="47"/>
      <c r="H200" s="48"/>
      <c r="I200" s="7"/>
      <c r="J200" s="7"/>
      <c r="K200" s="38">
        <f t="shared" si="25"/>
        <v>0</v>
      </c>
      <c r="L200" s="39">
        <f t="shared" si="26"/>
        <v>0</v>
      </c>
      <c r="M200" s="39">
        <f t="shared" si="27"/>
        <v>0</v>
      </c>
      <c r="N200" s="7"/>
      <c r="O200" s="40">
        <f t="shared" si="24"/>
        <v>0</v>
      </c>
      <c r="P200" s="40">
        <f>L200-SUMIFS(მიმართულებები!K:K, მიმართულებები!A:A, 'ცვლილებების შეტანა'!B200)</f>
        <v>0</v>
      </c>
      <c r="Q200" s="40">
        <f t="shared" si="28"/>
        <v>0</v>
      </c>
      <c r="W200" s="59">
        <f>G200-SUMIFS(მიმართულებები!F:F,მიმართულებები!A:A,'ცვლილებების შეტანა'!B200,მიმართულებები!C:C, $Z$3)</f>
        <v>0</v>
      </c>
      <c r="X200" s="59">
        <f>G200-SUMIFS(მიმართულებები!F:F,მიმართულებები!A:A,'ცვლილებების შეტანა'!B200,მიმართულებები!C:C, $Z$2)</f>
        <v>0</v>
      </c>
      <c r="AA200" s="42">
        <f t="shared" si="29"/>
        <v>0</v>
      </c>
      <c r="AB200" s="42">
        <f>AA200-SUMIFS(მიმართულებები!U:U, მიმართულებები!A:A, 'ცვლილებების შეტანა'!B200)</f>
        <v>0</v>
      </c>
      <c r="AC200" s="42">
        <f t="shared" si="30"/>
        <v>0</v>
      </c>
    </row>
    <row r="201" spans="1:29">
      <c r="A201" s="32">
        <f t="shared" si="31"/>
        <v>350</v>
      </c>
      <c r="B201" s="33"/>
      <c r="C201" s="33"/>
      <c r="D201" s="34"/>
      <c r="E201" s="35"/>
      <c r="F201" s="36"/>
      <c r="G201" s="47"/>
      <c r="H201" s="48"/>
      <c r="I201" s="7"/>
      <c r="J201" s="7"/>
      <c r="K201" s="38">
        <f t="shared" si="25"/>
        <v>0</v>
      </c>
      <c r="L201" s="39">
        <f t="shared" si="26"/>
        <v>0</v>
      </c>
      <c r="M201" s="39">
        <f t="shared" si="27"/>
        <v>0</v>
      </c>
      <c r="N201" s="7"/>
      <c r="O201" s="40">
        <f t="shared" si="24"/>
        <v>0</v>
      </c>
      <c r="P201" s="40">
        <f>L201-SUMIFS(მიმართულებები!K:K, მიმართულებები!A:A, 'ცვლილებების შეტანა'!B201)</f>
        <v>0</v>
      </c>
      <c r="Q201" s="40">
        <f t="shared" si="28"/>
        <v>0</v>
      </c>
      <c r="W201" s="59">
        <f>G201-SUMIFS(მიმართულებები!F:F,მიმართულებები!A:A,'ცვლილებების შეტანა'!B201,მიმართულებები!C:C, $Z$3)</f>
        <v>0</v>
      </c>
      <c r="X201" s="59">
        <f>G201-SUMIFS(მიმართულებები!F:F,მიმართულებები!A:A,'ცვლილებების შეტანა'!B201,მიმართულებები!C:C, $Z$2)</f>
        <v>0</v>
      </c>
      <c r="AA201" s="42">
        <f t="shared" si="29"/>
        <v>0</v>
      </c>
      <c r="AB201" s="42">
        <f>AA201-SUMIFS(მიმართულებები!U:U, მიმართულებები!A:A, 'ცვლილებების შეტანა'!B201)</f>
        <v>0</v>
      </c>
      <c r="AC201" s="42">
        <f t="shared" si="30"/>
        <v>0</v>
      </c>
    </row>
    <row r="202" spans="1:29">
      <c r="A202" s="32">
        <f t="shared" si="31"/>
        <v>351</v>
      </c>
      <c r="B202" s="33"/>
      <c r="C202" s="33"/>
      <c r="D202" s="34"/>
      <c r="E202" s="35"/>
      <c r="F202" s="36"/>
      <c r="G202" s="47"/>
      <c r="H202" s="48"/>
      <c r="I202" s="7"/>
      <c r="J202" s="7"/>
      <c r="K202" s="38">
        <f t="shared" si="25"/>
        <v>0</v>
      </c>
      <c r="L202" s="39">
        <f t="shared" si="26"/>
        <v>0</v>
      </c>
      <c r="M202" s="39">
        <f t="shared" si="27"/>
        <v>0</v>
      </c>
      <c r="N202" s="7"/>
      <c r="O202" s="40">
        <f t="shared" ref="O202:O265" si="32">IFERROR(L202/N202,0)</f>
        <v>0</v>
      </c>
      <c r="P202" s="40">
        <f>L202-SUMIFS(მიმართულებები!K:K, მიმართულებები!A:A, 'ცვლილებების შეტანა'!B202)</f>
        <v>0</v>
      </c>
      <c r="Q202" s="40">
        <f t="shared" si="28"/>
        <v>0</v>
      </c>
      <c r="W202" s="59">
        <f>G202-SUMIFS(მიმართულებები!F:F,მიმართულებები!A:A,'ცვლილებების შეტანა'!B202,მიმართულებები!C:C, $Z$3)</f>
        <v>0</v>
      </c>
      <c r="X202" s="59">
        <f>G202-SUMIFS(მიმართულებები!F:F,მიმართულებები!A:A,'ცვლილებების შეტანა'!B202,მიმართულებები!C:C, $Z$2)</f>
        <v>0</v>
      </c>
      <c r="AA202" s="42">
        <f t="shared" ref="AA202:AA265" si="33">H202*K202</f>
        <v>0</v>
      </c>
      <c r="AB202" s="42">
        <f>AA202-SUMIFS(მიმართულებები!U:U, მიმართულებები!A:A, 'ცვლილებების შეტანა'!B202)</f>
        <v>0</v>
      </c>
      <c r="AC202" s="42">
        <f t="shared" ref="AC202:AC265" si="34">AB202*I202</f>
        <v>0</v>
      </c>
    </row>
    <row r="203" spans="1:29">
      <c r="A203" s="32">
        <f t="shared" si="31"/>
        <v>352</v>
      </c>
      <c r="B203" s="33"/>
      <c r="C203" s="33"/>
      <c r="D203" s="34"/>
      <c r="E203" s="35"/>
      <c r="F203" s="36"/>
      <c r="G203" s="47"/>
      <c r="H203" s="48"/>
      <c r="I203" s="7"/>
      <c r="J203" s="7"/>
      <c r="K203" s="38">
        <f t="shared" si="25"/>
        <v>0</v>
      </c>
      <c r="L203" s="39">
        <f t="shared" si="26"/>
        <v>0</v>
      </c>
      <c r="M203" s="39">
        <f t="shared" si="27"/>
        <v>0</v>
      </c>
      <c r="N203" s="7"/>
      <c r="O203" s="40">
        <f t="shared" si="32"/>
        <v>0</v>
      </c>
      <c r="P203" s="40">
        <f>L203-SUMIFS(მიმართულებები!K:K, მიმართულებები!A:A, 'ცვლილებების შეტანა'!B203)</f>
        <v>0</v>
      </c>
      <c r="Q203" s="40">
        <f t="shared" si="28"/>
        <v>0</v>
      </c>
      <c r="W203" s="59">
        <f>G203-SUMIFS(მიმართულებები!F:F,მიმართულებები!A:A,'ცვლილებების შეტანა'!B203,მიმართულებები!C:C, $Z$3)</f>
        <v>0</v>
      </c>
      <c r="X203" s="59">
        <f>G203-SUMIFS(მიმართულებები!F:F,მიმართულებები!A:A,'ცვლილებების შეტანა'!B203,მიმართულებები!C:C, $Z$2)</f>
        <v>0</v>
      </c>
      <c r="AA203" s="42">
        <f t="shared" si="33"/>
        <v>0</v>
      </c>
      <c r="AB203" s="42">
        <f>AA203-SUMIFS(მიმართულებები!U:U, მიმართულებები!A:A, 'ცვლილებების შეტანა'!B203)</f>
        <v>0</v>
      </c>
      <c r="AC203" s="42">
        <f t="shared" si="34"/>
        <v>0</v>
      </c>
    </row>
    <row r="204" spans="1:29">
      <c r="A204" s="32">
        <f t="shared" si="31"/>
        <v>353</v>
      </c>
      <c r="B204" s="33"/>
      <c r="C204" s="33"/>
      <c r="D204" s="34"/>
      <c r="E204" s="35"/>
      <c r="F204" s="36"/>
      <c r="G204" s="47"/>
      <c r="H204" s="48"/>
      <c r="I204" s="7"/>
      <c r="J204" s="7"/>
      <c r="K204" s="38">
        <f t="shared" si="25"/>
        <v>0</v>
      </c>
      <c r="L204" s="39">
        <f t="shared" si="26"/>
        <v>0</v>
      </c>
      <c r="M204" s="39">
        <f t="shared" si="27"/>
        <v>0</v>
      </c>
      <c r="N204" s="7"/>
      <c r="O204" s="40">
        <f t="shared" si="32"/>
        <v>0</v>
      </c>
      <c r="P204" s="40">
        <f>L204-SUMIFS(მიმართულებები!K:K, მიმართულებები!A:A, 'ცვლილებების შეტანა'!B204)</f>
        <v>0</v>
      </c>
      <c r="Q204" s="40">
        <f t="shared" si="28"/>
        <v>0</v>
      </c>
      <c r="W204" s="59">
        <f>G204-SUMIFS(მიმართულებები!F:F,მიმართულებები!A:A,'ცვლილებების შეტანა'!B204,მიმართულებები!C:C, $Z$3)</f>
        <v>0</v>
      </c>
      <c r="X204" s="59">
        <f>G204-SUMIFS(მიმართულებები!F:F,მიმართულებები!A:A,'ცვლილებების შეტანა'!B204,მიმართულებები!C:C, $Z$2)</f>
        <v>0</v>
      </c>
      <c r="AA204" s="42">
        <f t="shared" si="33"/>
        <v>0</v>
      </c>
      <c r="AB204" s="42">
        <f>AA204-SUMIFS(მიმართულებები!U:U, მიმართულებები!A:A, 'ცვლილებების შეტანა'!B204)</f>
        <v>0</v>
      </c>
      <c r="AC204" s="42">
        <f t="shared" si="34"/>
        <v>0</v>
      </c>
    </row>
    <row r="205" spans="1:29">
      <c r="A205" s="32">
        <f t="shared" si="31"/>
        <v>354</v>
      </c>
      <c r="B205" s="33"/>
      <c r="C205" s="33"/>
      <c r="D205" s="34"/>
      <c r="E205" s="35"/>
      <c r="F205" s="36"/>
      <c r="G205" s="47"/>
      <c r="H205" s="48"/>
      <c r="I205" s="7"/>
      <c r="J205" s="7"/>
      <c r="K205" s="38">
        <f t="shared" ref="K205:K268" si="35">ROUNDUP(G205/20,0)</f>
        <v>0</v>
      </c>
      <c r="L205" s="39">
        <f t="shared" ref="L205:L268" si="36">$S$3*K205*H205</f>
        <v>0</v>
      </c>
      <c r="M205" s="39">
        <f t="shared" ref="M205:M268" si="37">$S$3*K205*I205*H205</f>
        <v>0</v>
      </c>
      <c r="N205" s="7"/>
      <c r="O205" s="40">
        <f t="shared" si="32"/>
        <v>0</v>
      </c>
      <c r="P205" s="40">
        <f>L205-SUMIFS(მიმართულებები!K:K, მიმართულებები!A:A, 'ცვლილებების შეტანა'!B205)</f>
        <v>0</v>
      </c>
      <c r="Q205" s="40">
        <f t="shared" si="28"/>
        <v>0</v>
      </c>
      <c r="W205" s="59">
        <f>G205-SUMIFS(მიმართულებები!F:F,მიმართულებები!A:A,'ცვლილებების შეტანა'!B205,მიმართულებები!C:C, $Z$3)</f>
        <v>0</v>
      </c>
      <c r="X205" s="59">
        <f>G205-SUMIFS(მიმართულებები!F:F,მიმართულებები!A:A,'ცვლილებების შეტანა'!B205,მიმართულებები!C:C, $Z$2)</f>
        <v>0</v>
      </c>
      <c r="AA205" s="42">
        <f t="shared" si="33"/>
        <v>0</v>
      </c>
      <c r="AB205" s="42">
        <f>AA205-SUMIFS(მიმართულებები!U:U, მიმართულებები!A:A, 'ცვლილებების შეტანა'!B205)</f>
        <v>0</v>
      </c>
      <c r="AC205" s="42">
        <f t="shared" si="34"/>
        <v>0</v>
      </c>
    </row>
    <row r="206" spans="1:29">
      <c r="A206" s="32">
        <f t="shared" si="31"/>
        <v>355</v>
      </c>
      <c r="B206" s="33"/>
      <c r="C206" s="33"/>
      <c r="D206" s="34"/>
      <c r="E206" s="35"/>
      <c r="F206" s="36"/>
      <c r="G206" s="47"/>
      <c r="H206" s="48"/>
      <c r="I206" s="7"/>
      <c r="J206" s="7"/>
      <c r="K206" s="38">
        <f t="shared" si="35"/>
        <v>0</v>
      </c>
      <c r="L206" s="39">
        <f t="shared" si="36"/>
        <v>0</v>
      </c>
      <c r="M206" s="39">
        <f t="shared" si="37"/>
        <v>0</v>
      </c>
      <c r="N206" s="7"/>
      <c r="O206" s="40">
        <f t="shared" si="32"/>
        <v>0</v>
      </c>
      <c r="P206" s="40">
        <f>L206-SUMIFS(მიმართულებები!K:K, მიმართულებები!A:A, 'ცვლილებების შეტანა'!B206)</f>
        <v>0</v>
      </c>
      <c r="Q206" s="40">
        <f t="shared" ref="Q206:Q269" si="38">P206*I206</f>
        <v>0</v>
      </c>
      <c r="W206" s="59">
        <f>G206-SUMIFS(მიმართულებები!F:F,მიმართულებები!A:A,'ცვლილებების შეტანა'!B206,მიმართულებები!C:C, $Z$3)</f>
        <v>0</v>
      </c>
      <c r="X206" s="59">
        <f>G206-SUMIFS(მიმართულებები!F:F,მიმართულებები!A:A,'ცვლილებების შეტანა'!B206,მიმართულებები!C:C, $Z$2)</f>
        <v>0</v>
      </c>
      <c r="AA206" s="42">
        <f t="shared" si="33"/>
        <v>0</v>
      </c>
      <c r="AB206" s="42">
        <f>AA206-SUMIFS(მიმართულებები!U:U, მიმართულებები!A:A, 'ცვლილებების შეტანა'!B206)</f>
        <v>0</v>
      </c>
      <c r="AC206" s="42">
        <f t="shared" si="34"/>
        <v>0</v>
      </c>
    </row>
    <row r="207" spans="1:29">
      <c r="A207" s="32">
        <f t="shared" si="31"/>
        <v>356</v>
      </c>
      <c r="B207" s="33"/>
      <c r="C207" s="33"/>
      <c r="D207" s="34"/>
      <c r="E207" s="35"/>
      <c r="F207" s="36"/>
      <c r="G207" s="47"/>
      <c r="H207" s="48"/>
      <c r="I207" s="7"/>
      <c r="J207" s="7"/>
      <c r="K207" s="38">
        <f t="shared" si="35"/>
        <v>0</v>
      </c>
      <c r="L207" s="39">
        <f t="shared" si="36"/>
        <v>0</v>
      </c>
      <c r="M207" s="39">
        <f t="shared" si="37"/>
        <v>0</v>
      </c>
      <c r="N207" s="7"/>
      <c r="O207" s="40">
        <f t="shared" si="32"/>
        <v>0</v>
      </c>
      <c r="P207" s="40">
        <f>L207-SUMIFS(მიმართულებები!K:K, მიმართულებები!A:A, 'ცვლილებების შეტანა'!B207)</f>
        <v>0</v>
      </c>
      <c r="Q207" s="40">
        <f t="shared" si="38"/>
        <v>0</v>
      </c>
      <c r="W207" s="59">
        <f>G207-SUMIFS(მიმართულებები!F:F,მიმართულებები!A:A,'ცვლილებების შეტანა'!B207,მიმართულებები!C:C, $Z$3)</f>
        <v>0</v>
      </c>
      <c r="X207" s="59">
        <f>G207-SUMIFS(მიმართულებები!F:F,მიმართულებები!A:A,'ცვლილებების შეტანა'!B207,მიმართულებები!C:C, $Z$2)</f>
        <v>0</v>
      </c>
      <c r="AA207" s="42">
        <f t="shared" si="33"/>
        <v>0</v>
      </c>
      <c r="AB207" s="42">
        <f>AA207-SUMIFS(მიმართულებები!U:U, მიმართულებები!A:A, 'ცვლილებების შეტანა'!B207)</f>
        <v>0</v>
      </c>
      <c r="AC207" s="42">
        <f t="shared" si="34"/>
        <v>0</v>
      </c>
    </row>
    <row r="208" spans="1:29">
      <c r="A208" s="32">
        <f t="shared" si="31"/>
        <v>357</v>
      </c>
      <c r="B208" s="33"/>
      <c r="C208" s="33"/>
      <c r="D208" s="34"/>
      <c r="E208" s="35"/>
      <c r="F208" s="36"/>
      <c r="G208" s="47"/>
      <c r="H208" s="48"/>
      <c r="I208" s="7"/>
      <c r="J208" s="7"/>
      <c r="K208" s="38">
        <f t="shared" si="35"/>
        <v>0</v>
      </c>
      <c r="L208" s="39">
        <f t="shared" si="36"/>
        <v>0</v>
      </c>
      <c r="M208" s="39">
        <f t="shared" si="37"/>
        <v>0</v>
      </c>
      <c r="N208" s="7"/>
      <c r="O208" s="40">
        <f t="shared" si="32"/>
        <v>0</v>
      </c>
      <c r="P208" s="40">
        <f>L208-SUMIFS(მიმართულებები!K:K, მიმართულებები!A:A, 'ცვლილებების შეტანა'!B208)</f>
        <v>0</v>
      </c>
      <c r="Q208" s="40">
        <f t="shared" si="38"/>
        <v>0</v>
      </c>
      <c r="W208" s="59">
        <f>G208-SUMIFS(მიმართულებები!F:F,მიმართულებები!A:A,'ცვლილებების შეტანა'!B208,მიმართულებები!C:C, $Z$3)</f>
        <v>0</v>
      </c>
      <c r="X208" s="59">
        <f>G208-SUMIFS(მიმართულებები!F:F,მიმართულებები!A:A,'ცვლილებების შეტანა'!B208,მიმართულებები!C:C, $Z$2)</f>
        <v>0</v>
      </c>
      <c r="AA208" s="42">
        <f t="shared" si="33"/>
        <v>0</v>
      </c>
      <c r="AB208" s="42">
        <f>AA208-SUMIFS(მიმართულებები!U:U, მიმართულებები!A:A, 'ცვლილებების შეტანა'!B208)</f>
        <v>0</v>
      </c>
      <c r="AC208" s="42">
        <f t="shared" si="34"/>
        <v>0</v>
      </c>
    </row>
    <row r="209" spans="1:29">
      <c r="A209" s="32">
        <f t="shared" si="31"/>
        <v>358</v>
      </c>
      <c r="B209" s="33"/>
      <c r="C209" s="33"/>
      <c r="D209" s="34"/>
      <c r="E209" s="35"/>
      <c r="F209" s="36"/>
      <c r="G209" s="47"/>
      <c r="H209" s="48"/>
      <c r="I209" s="7"/>
      <c r="J209" s="7"/>
      <c r="K209" s="38">
        <f t="shared" si="35"/>
        <v>0</v>
      </c>
      <c r="L209" s="39">
        <f t="shared" si="36"/>
        <v>0</v>
      </c>
      <c r="M209" s="39">
        <f t="shared" si="37"/>
        <v>0</v>
      </c>
      <c r="N209" s="7"/>
      <c r="O209" s="40">
        <f t="shared" si="32"/>
        <v>0</v>
      </c>
      <c r="P209" s="40">
        <f>L209-SUMIFS(მიმართულებები!K:K, მიმართულებები!A:A, 'ცვლილებების შეტანა'!B209)</f>
        <v>0</v>
      </c>
      <c r="Q209" s="40">
        <f t="shared" si="38"/>
        <v>0</v>
      </c>
      <c r="W209" s="59">
        <f>G209-SUMIFS(მიმართულებები!F:F,მიმართულებები!A:A,'ცვლილებების შეტანა'!B209,მიმართულებები!C:C, $Z$3)</f>
        <v>0</v>
      </c>
      <c r="X209" s="59">
        <f>G209-SUMIFS(მიმართულებები!F:F,მიმართულებები!A:A,'ცვლილებების შეტანა'!B209,მიმართულებები!C:C, $Z$2)</f>
        <v>0</v>
      </c>
      <c r="AA209" s="42">
        <f t="shared" si="33"/>
        <v>0</v>
      </c>
      <c r="AB209" s="42">
        <f>AA209-SUMIFS(მიმართულებები!U:U, მიმართულებები!A:A, 'ცვლილებების შეტანა'!B209)</f>
        <v>0</v>
      </c>
      <c r="AC209" s="42">
        <f t="shared" si="34"/>
        <v>0</v>
      </c>
    </row>
    <row r="210" spans="1:29">
      <c r="A210" s="32">
        <f t="shared" si="31"/>
        <v>359</v>
      </c>
      <c r="B210" s="33"/>
      <c r="C210" s="33"/>
      <c r="D210" s="34"/>
      <c r="E210" s="35"/>
      <c r="F210" s="36"/>
      <c r="G210" s="47"/>
      <c r="H210" s="48"/>
      <c r="I210" s="7"/>
      <c r="J210" s="7"/>
      <c r="K210" s="38">
        <f t="shared" si="35"/>
        <v>0</v>
      </c>
      <c r="L210" s="39">
        <f t="shared" si="36"/>
        <v>0</v>
      </c>
      <c r="M210" s="39">
        <f t="shared" si="37"/>
        <v>0</v>
      </c>
      <c r="N210" s="7"/>
      <c r="O210" s="40">
        <f t="shared" si="32"/>
        <v>0</v>
      </c>
      <c r="P210" s="40">
        <f>L210-SUMIFS(მიმართულებები!K:K, მიმართულებები!A:A, 'ცვლილებების შეტანა'!B210)</f>
        <v>0</v>
      </c>
      <c r="Q210" s="40">
        <f t="shared" si="38"/>
        <v>0</v>
      </c>
      <c r="W210" s="59">
        <f>G210-SUMIFS(მიმართულებები!F:F,მიმართულებები!A:A,'ცვლილებების შეტანა'!B210,მიმართულებები!C:C, $Z$3)</f>
        <v>0</v>
      </c>
      <c r="X210" s="59">
        <f>G210-SUMIFS(მიმართულებები!F:F,მიმართულებები!A:A,'ცვლილებების შეტანა'!B210,მიმართულებები!C:C, $Z$2)</f>
        <v>0</v>
      </c>
      <c r="AA210" s="42">
        <f t="shared" si="33"/>
        <v>0</v>
      </c>
      <c r="AB210" s="42">
        <f>AA210-SUMIFS(მიმართულებები!U:U, მიმართულებები!A:A, 'ცვლილებების შეტანა'!B210)</f>
        <v>0</v>
      </c>
      <c r="AC210" s="42">
        <f t="shared" si="34"/>
        <v>0</v>
      </c>
    </row>
    <row r="211" spans="1:29">
      <c r="A211" s="32">
        <f t="shared" si="31"/>
        <v>360</v>
      </c>
      <c r="B211" s="33"/>
      <c r="C211" s="33"/>
      <c r="D211" s="34"/>
      <c r="E211" s="35"/>
      <c r="F211" s="36"/>
      <c r="G211" s="47"/>
      <c r="H211" s="48"/>
      <c r="I211" s="7"/>
      <c r="J211" s="7"/>
      <c r="K211" s="38">
        <f t="shared" si="35"/>
        <v>0</v>
      </c>
      <c r="L211" s="39">
        <f t="shared" si="36"/>
        <v>0</v>
      </c>
      <c r="M211" s="39">
        <f t="shared" si="37"/>
        <v>0</v>
      </c>
      <c r="N211" s="7"/>
      <c r="O211" s="40">
        <f t="shared" si="32"/>
        <v>0</v>
      </c>
      <c r="P211" s="40">
        <f>L211-SUMIFS(მიმართულებები!K:K, მიმართულებები!A:A, 'ცვლილებების შეტანა'!B211)</f>
        <v>0</v>
      </c>
      <c r="Q211" s="40">
        <f t="shared" si="38"/>
        <v>0</v>
      </c>
      <c r="W211" s="59">
        <f>G211-SUMIFS(მიმართულებები!F:F,მიმართულებები!A:A,'ცვლილებების შეტანა'!B211,მიმართულებები!C:C, $Z$3)</f>
        <v>0</v>
      </c>
      <c r="X211" s="59">
        <f>G211-SUMIFS(მიმართულებები!F:F,მიმართულებები!A:A,'ცვლილებების შეტანა'!B211,მიმართულებები!C:C, $Z$2)</f>
        <v>0</v>
      </c>
      <c r="AA211" s="42">
        <f t="shared" si="33"/>
        <v>0</v>
      </c>
      <c r="AB211" s="42">
        <f>AA211-SUMIFS(მიმართულებები!U:U, მიმართულებები!A:A, 'ცვლილებების შეტანა'!B211)</f>
        <v>0</v>
      </c>
      <c r="AC211" s="42">
        <f t="shared" si="34"/>
        <v>0</v>
      </c>
    </row>
    <row r="212" spans="1:29">
      <c r="A212" s="32">
        <f t="shared" si="31"/>
        <v>361</v>
      </c>
      <c r="B212" s="33"/>
      <c r="C212" s="33"/>
      <c r="D212" s="34"/>
      <c r="E212" s="35"/>
      <c r="F212" s="36"/>
      <c r="G212" s="47"/>
      <c r="H212" s="48"/>
      <c r="I212" s="7"/>
      <c r="J212" s="7"/>
      <c r="K212" s="38">
        <f t="shared" si="35"/>
        <v>0</v>
      </c>
      <c r="L212" s="39">
        <f t="shared" si="36"/>
        <v>0</v>
      </c>
      <c r="M212" s="39">
        <f t="shared" si="37"/>
        <v>0</v>
      </c>
      <c r="N212" s="7"/>
      <c r="O212" s="40">
        <f t="shared" si="32"/>
        <v>0</v>
      </c>
      <c r="P212" s="40">
        <f>L212-SUMIFS(მიმართულებები!K:K, მიმართულებები!A:A, 'ცვლილებების შეტანა'!B212)</f>
        <v>0</v>
      </c>
      <c r="Q212" s="40">
        <f t="shared" si="38"/>
        <v>0</v>
      </c>
      <c r="W212" s="59">
        <f>G212-SUMIFS(მიმართულებები!F:F,მიმართულებები!A:A,'ცვლილებების შეტანა'!B212,მიმართულებები!C:C, $Z$3)</f>
        <v>0</v>
      </c>
      <c r="X212" s="59">
        <f>G212-SUMIFS(მიმართულებები!F:F,მიმართულებები!A:A,'ცვლილებების შეტანა'!B212,მიმართულებები!C:C, $Z$2)</f>
        <v>0</v>
      </c>
      <c r="AA212" s="42">
        <f t="shared" si="33"/>
        <v>0</v>
      </c>
      <c r="AB212" s="42">
        <f>AA212-SUMIFS(მიმართულებები!U:U, მიმართულებები!A:A, 'ცვლილებების შეტანა'!B212)</f>
        <v>0</v>
      </c>
      <c r="AC212" s="42">
        <f t="shared" si="34"/>
        <v>0</v>
      </c>
    </row>
    <row r="213" spans="1:29">
      <c r="A213" s="32">
        <f t="shared" si="31"/>
        <v>362</v>
      </c>
      <c r="B213" s="33"/>
      <c r="C213" s="33"/>
      <c r="D213" s="34"/>
      <c r="E213" s="35"/>
      <c r="F213" s="36"/>
      <c r="G213" s="47"/>
      <c r="H213" s="48"/>
      <c r="I213" s="7"/>
      <c r="J213" s="7"/>
      <c r="K213" s="38">
        <f t="shared" si="35"/>
        <v>0</v>
      </c>
      <c r="L213" s="39">
        <f t="shared" si="36"/>
        <v>0</v>
      </c>
      <c r="M213" s="39">
        <f t="shared" si="37"/>
        <v>0</v>
      </c>
      <c r="N213" s="7"/>
      <c r="O213" s="40">
        <f t="shared" si="32"/>
        <v>0</v>
      </c>
      <c r="P213" s="40">
        <f>L213-SUMIFS(მიმართულებები!K:K, მიმართულებები!A:A, 'ცვლილებების შეტანა'!B213)</f>
        <v>0</v>
      </c>
      <c r="Q213" s="40">
        <f t="shared" si="38"/>
        <v>0</v>
      </c>
      <c r="W213" s="59">
        <f>G213-SUMIFS(მიმართულებები!F:F,მიმართულებები!A:A,'ცვლილებების შეტანა'!B213,მიმართულებები!C:C, $Z$3)</f>
        <v>0</v>
      </c>
      <c r="X213" s="59">
        <f>G213-SUMIFS(მიმართულებები!F:F,მიმართულებები!A:A,'ცვლილებების შეტანა'!B213,მიმართულებები!C:C, $Z$2)</f>
        <v>0</v>
      </c>
      <c r="AA213" s="42">
        <f t="shared" si="33"/>
        <v>0</v>
      </c>
      <c r="AB213" s="42">
        <f>AA213-SUMIFS(მიმართულებები!U:U, მიმართულებები!A:A, 'ცვლილებების შეტანა'!B213)</f>
        <v>0</v>
      </c>
      <c r="AC213" s="42">
        <f t="shared" si="34"/>
        <v>0</v>
      </c>
    </row>
    <row r="214" spans="1:29">
      <c r="A214" s="32">
        <f t="shared" si="31"/>
        <v>363</v>
      </c>
      <c r="B214" s="33"/>
      <c r="C214" s="33"/>
      <c r="D214" s="34"/>
      <c r="E214" s="35"/>
      <c r="F214" s="36"/>
      <c r="G214" s="47"/>
      <c r="H214" s="48"/>
      <c r="I214" s="7"/>
      <c r="J214" s="7"/>
      <c r="K214" s="38">
        <f t="shared" si="35"/>
        <v>0</v>
      </c>
      <c r="L214" s="39">
        <f t="shared" si="36"/>
        <v>0</v>
      </c>
      <c r="M214" s="39">
        <f t="shared" si="37"/>
        <v>0</v>
      </c>
      <c r="N214" s="7"/>
      <c r="O214" s="40">
        <f t="shared" si="32"/>
        <v>0</v>
      </c>
      <c r="P214" s="40">
        <f>L214-SUMIFS(მიმართულებები!K:K, მიმართულებები!A:A, 'ცვლილებების შეტანა'!B214)</f>
        <v>0</v>
      </c>
      <c r="Q214" s="40">
        <f t="shared" si="38"/>
        <v>0</v>
      </c>
      <c r="W214" s="59">
        <f>G214-SUMIFS(მიმართულებები!F:F,მიმართულებები!A:A,'ცვლილებების შეტანა'!B214,მიმართულებები!C:C, $Z$3)</f>
        <v>0</v>
      </c>
      <c r="X214" s="59">
        <f>G214-SUMIFS(მიმართულებები!F:F,მიმართულებები!A:A,'ცვლილებების შეტანა'!B214,მიმართულებები!C:C, $Z$2)</f>
        <v>0</v>
      </c>
      <c r="AA214" s="42">
        <f t="shared" si="33"/>
        <v>0</v>
      </c>
      <c r="AB214" s="42">
        <f>AA214-SUMIFS(მიმართულებები!U:U, მიმართულებები!A:A, 'ცვლილებების შეტანა'!B214)</f>
        <v>0</v>
      </c>
      <c r="AC214" s="42">
        <f t="shared" si="34"/>
        <v>0</v>
      </c>
    </row>
    <row r="215" spans="1:29">
      <c r="A215" s="32">
        <f t="shared" si="31"/>
        <v>364</v>
      </c>
      <c r="B215" s="33"/>
      <c r="C215" s="33"/>
      <c r="D215" s="34"/>
      <c r="E215" s="35"/>
      <c r="F215" s="36"/>
      <c r="G215" s="47"/>
      <c r="H215" s="48"/>
      <c r="I215" s="7"/>
      <c r="J215" s="7"/>
      <c r="K215" s="38">
        <f t="shared" si="35"/>
        <v>0</v>
      </c>
      <c r="L215" s="39">
        <f t="shared" si="36"/>
        <v>0</v>
      </c>
      <c r="M215" s="39">
        <f t="shared" si="37"/>
        <v>0</v>
      </c>
      <c r="N215" s="7"/>
      <c r="O215" s="40">
        <f t="shared" si="32"/>
        <v>0</v>
      </c>
      <c r="P215" s="40">
        <f>L215-SUMIFS(მიმართულებები!K:K, მიმართულებები!A:A, 'ცვლილებების შეტანა'!B215)</f>
        <v>0</v>
      </c>
      <c r="Q215" s="40">
        <f t="shared" si="38"/>
        <v>0</v>
      </c>
      <c r="W215" s="59">
        <f>G215-SUMIFS(მიმართულებები!F:F,მიმართულებები!A:A,'ცვლილებების შეტანა'!B215,მიმართულებები!C:C, $Z$3)</f>
        <v>0</v>
      </c>
      <c r="X215" s="59">
        <f>G215-SUMIFS(მიმართულებები!F:F,მიმართულებები!A:A,'ცვლილებების შეტანა'!B215,მიმართულებები!C:C, $Z$2)</f>
        <v>0</v>
      </c>
      <c r="AA215" s="42">
        <f t="shared" si="33"/>
        <v>0</v>
      </c>
      <c r="AB215" s="42">
        <f>AA215-SUMIFS(მიმართულებები!U:U, მიმართულებები!A:A, 'ცვლილებების შეტანა'!B215)</f>
        <v>0</v>
      </c>
      <c r="AC215" s="42">
        <f t="shared" si="34"/>
        <v>0</v>
      </c>
    </row>
    <row r="216" spans="1:29">
      <c r="A216" s="32">
        <f t="shared" si="31"/>
        <v>365</v>
      </c>
      <c r="B216" s="33"/>
      <c r="C216" s="33"/>
      <c r="D216" s="34"/>
      <c r="E216" s="35"/>
      <c r="F216" s="36"/>
      <c r="G216" s="47"/>
      <c r="H216" s="48"/>
      <c r="I216" s="7"/>
      <c r="J216" s="7"/>
      <c r="K216" s="38">
        <f t="shared" si="35"/>
        <v>0</v>
      </c>
      <c r="L216" s="39">
        <f t="shared" si="36"/>
        <v>0</v>
      </c>
      <c r="M216" s="39">
        <f t="shared" si="37"/>
        <v>0</v>
      </c>
      <c r="N216" s="7"/>
      <c r="O216" s="40">
        <f t="shared" si="32"/>
        <v>0</v>
      </c>
      <c r="P216" s="40">
        <f>L216-SUMIFS(მიმართულებები!K:K, მიმართულებები!A:A, 'ცვლილებების შეტანა'!B216)</f>
        <v>0</v>
      </c>
      <c r="Q216" s="40">
        <f t="shared" si="38"/>
        <v>0</v>
      </c>
      <c r="W216" s="59">
        <f>G216-SUMIFS(მიმართულებები!F:F,მიმართულებები!A:A,'ცვლილებების შეტანა'!B216,მიმართულებები!C:C, $Z$3)</f>
        <v>0</v>
      </c>
      <c r="X216" s="59">
        <f>G216-SUMIFS(მიმართულებები!F:F,მიმართულებები!A:A,'ცვლილებების შეტანა'!B216,მიმართულებები!C:C, $Z$2)</f>
        <v>0</v>
      </c>
      <c r="AA216" s="42">
        <f t="shared" si="33"/>
        <v>0</v>
      </c>
      <c r="AB216" s="42">
        <f>AA216-SUMIFS(მიმართულებები!U:U, მიმართულებები!A:A, 'ცვლილებების შეტანა'!B216)</f>
        <v>0</v>
      </c>
      <c r="AC216" s="42">
        <f t="shared" si="34"/>
        <v>0</v>
      </c>
    </row>
    <row r="217" spans="1:29">
      <c r="A217" s="32">
        <f t="shared" si="31"/>
        <v>366</v>
      </c>
      <c r="B217" s="33"/>
      <c r="C217" s="33"/>
      <c r="D217" s="34"/>
      <c r="E217" s="35"/>
      <c r="F217" s="36"/>
      <c r="G217" s="47"/>
      <c r="H217" s="48"/>
      <c r="I217" s="7"/>
      <c r="J217" s="7"/>
      <c r="K217" s="38">
        <f t="shared" si="35"/>
        <v>0</v>
      </c>
      <c r="L217" s="39">
        <f t="shared" si="36"/>
        <v>0</v>
      </c>
      <c r="M217" s="39">
        <f t="shared" si="37"/>
        <v>0</v>
      </c>
      <c r="N217" s="7"/>
      <c r="O217" s="40">
        <f t="shared" si="32"/>
        <v>0</v>
      </c>
      <c r="P217" s="40">
        <f>L217-SUMIFS(მიმართულებები!K:K, მიმართულებები!A:A, 'ცვლილებების შეტანა'!B217)</f>
        <v>0</v>
      </c>
      <c r="Q217" s="40">
        <f t="shared" si="38"/>
        <v>0</v>
      </c>
      <c r="W217" s="59">
        <f>G217-SUMIFS(მიმართულებები!F:F,მიმართულებები!A:A,'ცვლილებების შეტანა'!B217,მიმართულებები!C:C, $Z$3)</f>
        <v>0</v>
      </c>
      <c r="X217" s="59">
        <f>G217-SUMIFS(მიმართულებები!F:F,მიმართულებები!A:A,'ცვლილებების შეტანა'!B217,მიმართულებები!C:C, $Z$2)</f>
        <v>0</v>
      </c>
      <c r="AA217" s="42">
        <f t="shared" si="33"/>
        <v>0</v>
      </c>
      <c r="AB217" s="42">
        <f>AA217-SUMIFS(მიმართულებები!U:U, მიმართულებები!A:A, 'ცვლილებების შეტანა'!B217)</f>
        <v>0</v>
      </c>
      <c r="AC217" s="42">
        <f t="shared" si="34"/>
        <v>0</v>
      </c>
    </row>
    <row r="218" spans="1:29">
      <c r="A218" s="32">
        <f t="shared" si="31"/>
        <v>367</v>
      </c>
      <c r="B218" s="33"/>
      <c r="C218" s="33"/>
      <c r="D218" s="34"/>
      <c r="E218" s="35"/>
      <c r="F218" s="36"/>
      <c r="G218" s="47"/>
      <c r="H218" s="48"/>
      <c r="I218" s="7"/>
      <c r="J218" s="7"/>
      <c r="K218" s="38">
        <f t="shared" si="35"/>
        <v>0</v>
      </c>
      <c r="L218" s="39">
        <f t="shared" si="36"/>
        <v>0</v>
      </c>
      <c r="M218" s="39">
        <f t="shared" si="37"/>
        <v>0</v>
      </c>
      <c r="N218" s="7"/>
      <c r="O218" s="40">
        <f t="shared" si="32"/>
        <v>0</v>
      </c>
      <c r="P218" s="40">
        <f>L218-SUMIFS(მიმართულებები!K:K, მიმართულებები!A:A, 'ცვლილებების შეტანა'!B218)</f>
        <v>0</v>
      </c>
      <c r="Q218" s="40">
        <f t="shared" si="38"/>
        <v>0</v>
      </c>
      <c r="W218" s="59">
        <f>G218-SUMIFS(მიმართულებები!F:F,მიმართულებები!A:A,'ცვლილებების შეტანა'!B218,მიმართულებები!C:C, $Z$3)</f>
        <v>0</v>
      </c>
      <c r="X218" s="59">
        <f>G218-SUMIFS(მიმართულებები!F:F,მიმართულებები!A:A,'ცვლილებების შეტანა'!B218,მიმართულებები!C:C, $Z$2)</f>
        <v>0</v>
      </c>
      <c r="AA218" s="42">
        <f t="shared" si="33"/>
        <v>0</v>
      </c>
      <c r="AB218" s="42">
        <f>AA218-SUMIFS(მიმართულებები!U:U, მიმართულებები!A:A, 'ცვლილებების შეტანა'!B218)</f>
        <v>0</v>
      </c>
      <c r="AC218" s="42">
        <f t="shared" si="34"/>
        <v>0</v>
      </c>
    </row>
    <row r="219" spans="1:29">
      <c r="A219" s="32">
        <f t="shared" si="31"/>
        <v>368</v>
      </c>
      <c r="B219" s="33"/>
      <c r="C219" s="33"/>
      <c r="D219" s="34"/>
      <c r="E219" s="35"/>
      <c r="F219" s="36"/>
      <c r="G219" s="47"/>
      <c r="H219" s="48"/>
      <c r="I219" s="7"/>
      <c r="J219" s="7"/>
      <c r="K219" s="38">
        <f t="shared" si="35"/>
        <v>0</v>
      </c>
      <c r="L219" s="39">
        <f t="shared" si="36"/>
        <v>0</v>
      </c>
      <c r="M219" s="39">
        <f t="shared" si="37"/>
        <v>0</v>
      </c>
      <c r="N219" s="7"/>
      <c r="O219" s="40">
        <f t="shared" si="32"/>
        <v>0</v>
      </c>
      <c r="P219" s="40">
        <f>L219-SUMIFS(მიმართულებები!K:K, მიმართულებები!A:A, 'ცვლილებების შეტანა'!B219)</f>
        <v>0</v>
      </c>
      <c r="Q219" s="40">
        <f t="shared" si="38"/>
        <v>0</v>
      </c>
      <c r="W219" s="59">
        <f>G219-SUMIFS(მიმართულებები!F:F,მიმართულებები!A:A,'ცვლილებების შეტანა'!B219,მიმართულებები!C:C, $Z$3)</f>
        <v>0</v>
      </c>
      <c r="X219" s="59">
        <f>G219-SUMIFS(მიმართულებები!F:F,მიმართულებები!A:A,'ცვლილებების შეტანა'!B219,მიმართულებები!C:C, $Z$2)</f>
        <v>0</v>
      </c>
      <c r="AA219" s="42">
        <f t="shared" si="33"/>
        <v>0</v>
      </c>
      <c r="AB219" s="42">
        <f>AA219-SUMIFS(მიმართულებები!U:U, მიმართულებები!A:A, 'ცვლილებების შეტანა'!B219)</f>
        <v>0</v>
      </c>
      <c r="AC219" s="42">
        <f t="shared" si="34"/>
        <v>0</v>
      </c>
    </row>
    <row r="220" spans="1:29">
      <c r="A220" s="32">
        <f t="shared" si="31"/>
        <v>369</v>
      </c>
      <c r="B220" s="33"/>
      <c r="C220" s="33"/>
      <c r="D220" s="34"/>
      <c r="E220" s="35"/>
      <c r="F220" s="36"/>
      <c r="G220" s="47"/>
      <c r="H220" s="48"/>
      <c r="I220" s="7"/>
      <c r="J220" s="7"/>
      <c r="K220" s="38">
        <f t="shared" si="35"/>
        <v>0</v>
      </c>
      <c r="L220" s="39">
        <f t="shared" si="36"/>
        <v>0</v>
      </c>
      <c r="M220" s="39">
        <f t="shared" si="37"/>
        <v>0</v>
      </c>
      <c r="N220" s="7"/>
      <c r="O220" s="40">
        <f t="shared" si="32"/>
        <v>0</v>
      </c>
      <c r="P220" s="40">
        <f>L220-SUMIFS(მიმართულებები!K:K, მიმართულებები!A:A, 'ცვლილებების შეტანა'!B220)</f>
        <v>0</v>
      </c>
      <c r="Q220" s="40">
        <f t="shared" si="38"/>
        <v>0</v>
      </c>
      <c r="W220" s="59">
        <f>G220-SUMIFS(მიმართულებები!F:F,მიმართულებები!A:A,'ცვლილებების შეტანა'!B220,მიმართულებები!C:C, $Z$3)</f>
        <v>0</v>
      </c>
      <c r="X220" s="59">
        <f>G220-SUMIFS(მიმართულებები!F:F,მიმართულებები!A:A,'ცვლილებების შეტანა'!B220,მიმართულებები!C:C, $Z$2)</f>
        <v>0</v>
      </c>
      <c r="AA220" s="42">
        <f t="shared" si="33"/>
        <v>0</v>
      </c>
      <c r="AB220" s="42">
        <f>AA220-SUMIFS(მიმართულებები!U:U, მიმართულებები!A:A, 'ცვლილებების შეტანა'!B220)</f>
        <v>0</v>
      </c>
      <c r="AC220" s="42">
        <f t="shared" si="34"/>
        <v>0</v>
      </c>
    </row>
    <row r="221" spans="1:29">
      <c r="A221" s="32">
        <f t="shared" si="31"/>
        <v>370</v>
      </c>
      <c r="B221" s="33"/>
      <c r="C221" s="33"/>
      <c r="D221" s="34"/>
      <c r="E221" s="35"/>
      <c r="F221" s="36"/>
      <c r="G221" s="47"/>
      <c r="H221" s="48"/>
      <c r="I221" s="7"/>
      <c r="J221" s="7"/>
      <c r="K221" s="38">
        <f t="shared" si="35"/>
        <v>0</v>
      </c>
      <c r="L221" s="39">
        <f t="shared" si="36"/>
        <v>0</v>
      </c>
      <c r="M221" s="39">
        <f t="shared" si="37"/>
        <v>0</v>
      </c>
      <c r="N221" s="7"/>
      <c r="O221" s="40">
        <f t="shared" si="32"/>
        <v>0</v>
      </c>
      <c r="P221" s="40">
        <f>L221-SUMIFS(მიმართულებები!K:K, მიმართულებები!A:A, 'ცვლილებების შეტანა'!B221)</f>
        <v>0</v>
      </c>
      <c r="Q221" s="40">
        <f t="shared" si="38"/>
        <v>0</v>
      </c>
      <c r="W221" s="59">
        <f>G221-SUMIFS(მიმართულებები!F:F,მიმართულებები!A:A,'ცვლილებების შეტანა'!B221,მიმართულებები!C:C, $Z$3)</f>
        <v>0</v>
      </c>
      <c r="X221" s="59">
        <f>G221-SUMIFS(მიმართულებები!F:F,მიმართულებები!A:A,'ცვლილებების შეტანა'!B221,მიმართულებები!C:C, $Z$2)</f>
        <v>0</v>
      </c>
      <c r="AA221" s="42">
        <f t="shared" si="33"/>
        <v>0</v>
      </c>
      <c r="AB221" s="42">
        <f>AA221-SUMIFS(მიმართულებები!U:U, მიმართულებები!A:A, 'ცვლილებების შეტანა'!B221)</f>
        <v>0</v>
      </c>
      <c r="AC221" s="42">
        <f t="shared" si="34"/>
        <v>0</v>
      </c>
    </row>
    <row r="222" spans="1:29">
      <c r="A222" s="32">
        <f t="shared" si="31"/>
        <v>371</v>
      </c>
      <c r="B222" s="33"/>
      <c r="C222" s="33"/>
      <c r="D222" s="34"/>
      <c r="E222" s="35"/>
      <c r="F222" s="36"/>
      <c r="G222" s="47"/>
      <c r="H222" s="48"/>
      <c r="I222" s="7"/>
      <c r="J222" s="7"/>
      <c r="K222" s="38">
        <f t="shared" si="35"/>
        <v>0</v>
      </c>
      <c r="L222" s="39">
        <f t="shared" si="36"/>
        <v>0</v>
      </c>
      <c r="M222" s="39">
        <f t="shared" si="37"/>
        <v>0</v>
      </c>
      <c r="N222" s="7"/>
      <c r="O222" s="40">
        <f t="shared" si="32"/>
        <v>0</v>
      </c>
      <c r="P222" s="40">
        <f>L222-SUMIFS(მიმართულებები!K:K, მიმართულებები!A:A, 'ცვლილებების შეტანა'!B222)</f>
        <v>0</v>
      </c>
      <c r="Q222" s="40">
        <f t="shared" si="38"/>
        <v>0</v>
      </c>
      <c r="W222" s="59">
        <f>G222-SUMIFS(მიმართულებები!F:F,მიმართულებები!A:A,'ცვლილებების შეტანა'!B222,მიმართულებები!C:C, $Z$3)</f>
        <v>0</v>
      </c>
      <c r="X222" s="59">
        <f>G222-SUMIFS(მიმართულებები!F:F,მიმართულებები!A:A,'ცვლილებების შეტანა'!B222,მიმართულებები!C:C, $Z$2)</f>
        <v>0</v>
      </c>
      <c r="AA222" s="42">
        <f t="shared" si="33"/>
        <v>0</v>
      </c>
      <c r="AB222" s="42">
        <f>AA222-SUMIFS(მიმართულებები!U:U, მიმართულებები!A:A, 'ცვლილებების შეტანა'!B222)</f>
        <v>0</v>
      </c>
      <c r="AC222" s="42">
        <f t="shared" si="34"/>
        <v>0</v>
      </c>
    </row>
    <row r="223" spans="1:29">
      <c r="A223" s="32">
        <f t="shared" si="31"/>
        <v>372</v>
      </c>
      <c r="B223" s="33"/>
      <c r="C223" s="33"/>
      <c r="D223" s="34"/>
      <c r="E223" s="35"/>
      <c r="F223" s="36"/>
      <c r="G223" s="47"/>
      <c r="H223" s="48"/>
      <c r="I223" s="7"/>
      <c r="J223" s="7"/>
      <c r="K223" s="38">
        <f t="shared" si="35"/>
        <v>0</v>
      </c>
      <c r="L223" s="39">
        <f t="shared" si="36"/>
        <v>0</v>
      </c>
      <c r="M223" s="39">
        <f t="shared" si="37"/>
        <v>0</v>
      </c>
      <c r="N223" s="7"/>
      <c r="O223" s="40">
        <f t="shared" si="32"/>
        <v>0</v>
      </c>
      <c r="P223" s="40">
        <f>L223-SUMIFS(მიმართულებები!K:K, მიმართულებები!A:A, 'ცვლილებების შეტანა'!B223)</f>
        <v>0</v>
      </c>
      <c r="Q223" s="40">
        <f t="shared" si="38"/>
        <v>0</v>
      </c>
      <c r="W223" s="59">
        <f>G223-SUMIFS(მიმართულებები!F:F,მიმართულებები!A:A,'ცვლილებების შეტანა'!B223,მიმართულებები!C:C, $Z$3)</f>
        <v>0</v>
      </c>
      <c r="X223" s="59">
        <f>G223-SUMIFS(მიმართულებები!F:F,მიმართულებები!A:A,'ცვლილებების შეტანა'!B223,მიმართულებები!C:C, $Z$2)</f>
        <v>0</v>
      </c>
      <c r="AA223" s="42">
        <f t="shared" si="33"/>
        <v>0</v>
      </c>
      <c r="AB223" s="42">
        <f>AA223-SUMIFS(მიმართულებები!U:U, მიმართულებები!A:A, 'ცვლილებების შეტანა'!B223)</f>
        <v>0</v>
      </c>
      <c r="AC223" s="42">
        <f t="shared" si="34"/>
        <v>0</v>
      </c>
    </row>
    <row r="224" spans="1:29">
      <c r="A224" s="32">
        <f t="shared" si="31"/>
        <v>373</v>
      </c>
      <c r="B224" s="33"/>
      <c r="C224" s="33"/>
      <c r="D224" s="34"/>
      <c r="E224" s="35"/>
      <c r="F224" s="36"/>
      <c r="G224" s="47"/>
      <c r="H224" s="48"/>
      <c r="I224" s="7"/>
      <c r="J224" s="7"/>
      <c r="K224" s="38">
        <f t="shared" si="35"/>
        <v>0</v>
      </c>
      <c r="L224" s="39">
        <f t="shared" si="36"/>
        <v>0</v>
      </c>
      <c r="M224" s="39">
        <f t="shared" si="37"/>
        <v>0</v>
      </c>
      <c r="N224" s="7"/>
      <c r="O224" s="40">
        <f t="shared" si="32"/>
        <v>0</v>
      </c>
      <c r="P224" s="40">
        <f>L224-SUMIFS(მიმართულებები!K:K, მიმართულებები!A:A, 'ცვლილებების შეტანა'!B224)</f>
        <v>0</v>
      </c>
      <c r="Q224" s="40">
        <f t="shared" si="38"/>
        <v>0</v>
      </c>
      <c r="W224" s="59">
        <f>G224-SUMIFS(მიმართულებები!F:F,მიმართულებები!A:A,'ცვლილებების შეტანა'!B224,მიმართულებები!C:C, $Z$3)</f>
        <v>0</v>
      </c>
      <c r="X224" s="59">
        <f>G224-SUMIFS(მიმართულებები!F:F,მიმართულებები!A:A,'ცვლილებების შეტანა'!B224,მიმართულებები!C:C, $Z$2)</f>
        <v>0</v>
      </c>
      <c r="AA224" s="42">
        <f t="shared" si="33"/>
        <v>0</v>
      </c>
      <c r="AB224" s="42">
        <f>AA224-SUMIFS(მიმართულებები!U:U, მიმართულებები!A:A, 'ცვლილებების შეტანა'!B224)</f>
        <v>0</v>
      </c>
      <c r="AC224" s="42">
        <f t="shared" si="34"/>
        <v>0</v>
      </c>
    </row>
    <row r="225" spans="1:29">
      <c r="A225" s="32">
        <f t="shared" si="31"/>
        <v>374</v>
      </c>
      <c r="B225" s="33"/>
      <c r="C225" s="33"/>
      <c r="D225" s="34"/>
      <c r="E225" s="35"/>
      <c r="F225" s="36"/>
      <c r="G225" s="47"/>
      <c r="H225" s="48"/>
      <c r="I225" s="7"/>
      <c r="J225" s="7"/>
      <c r="K225" s="38">
        <f t="shared" si="35"/>
        <v>0</v>
      </c>
      <c r="L225" s="39">
        <f t="shared" si="36"/>
        <v>0</v>
      </c>
      <c r="M225" s="39">
        <f t="shared" si="37"/>
        <v>0</v>
      </c>
      <c r="N225" s="7"/>
      <c r="O225" s="40">
        <f t="shared" si="32"/>
        <v>0</v>
      </c>
      <c r="P225" s="40">
        <f>L225-SUMIFS(მიმართულებები!K:K, მიმართულებები!A:A, 'ცვლილებების შეტანა'!B225)</f>
        <v>0</v>
      </c>
      <c r="Q225" s="40">
        <f t="shared" si="38"/>
        <v>0</v>
      </c>
      <c r="W225" s="59">
        <f>G225-SUMIFS(მიმართულებები!F:F,მიმართულებები!A:A,'ცვლილებების შეტანა'!B225,მიმართულებები!C:C, $Z$3)</f>
        <v>0</v>
      </c>
      <c r="X225" s="59">
        <f>G225-SUMIFS(მიმართულებები!F:F,მიმართულებები!A:A,'ცვლილებების შეტანა'!B225,მიმართულებები!C:C, $Z$2)</f>
        <v>0</v>
      </c>
      <c r="AA225" s="42">
        <f t="shared" si="33"/>
        <v>0</v>
      </c>
      <c r="AB225" s="42">
        <f>AA225-SUMIFS(მიმართულებები!U:U, მიმართულებები!A:A, 'ცვლილებების შეტანა'!B225)</f>
        <v>0</v>
      </c>
      <c r="AC225" s="42">
        <f t="shared" si="34"/>
        <v>0</v>
      </c>
    </row>
    <row r="226" spans="1:29">
      <c r="A226" s="32">
        <f t="shared" si="31"/>
        <v>375</v>
      </c>
      <c r="B226" s="33"/>
      <c r="C226" s="33"/>
      <c r="D226" s="34"/>
      <c r="E226" s="35"/>
      <c r="F226" s="36"/>
      <c r="G226" s="47"/>
      <c r="H226" s="48"/>
      <c r="I226" s="7"/>
      <c r="J226" s="7"/>
      <c r="K226" s="38">
        <f t="shared" si="35"/>
        <v>0</v>
      </c>
      <c r="L226" s="39">
        <f t="shared" si="36"/>
        <v>0</v>
      </c>
      <c r="M226" s="39">
        <f t="shared" si="37"/>
        <v>0</v>
      </c>
      <c r="N226" s="7"/>
      <c r="O226" s="40">
        <f t="shared" si="32"/>
        <v>0</v>
      </c>
      <c r="P226" s="40">
        <f>L226-SUMIFS(მიმართულებები!K:K, მიმართულებები!A:A, 'ცვლილებების შეტანა'!B226)</f>
        <v>0</v>
      </c>
      <c r="Q226" s="40">
        <f t="shared" si="38"/>
        <v>0</v>
      </c>
      <c r="W226" s="59">
        <f>G226-SUMIFS(მიმართულებები!F:F,მიმართულებები!A:A,'ცვლილებების შეტანა'!B226,მიმართულებები!C:C, $Z$3)</f>
        <v>0</v>
      </c>
      <c r="X226" s="59">
        <f>G226-SUMIFS(მიმართულებები!F:F,მიმართულებები!A:A,'ცვლილებების შეტანა'!B226,მიმართულებები!C:C, $Z$2)</f>
        <v>0</v>
      </c>
      <c r="AA226" s="42">
        <f t="shared" si="33"/>
        <v>0</v>
      </c>
      <c r="AB226" s="42">
        <f>AA226-SUMIFS(მიმართულებები!U:U, მიმართულებები!A:A, 'ცვლილებების შეტანა'!B226)</f>
        <v>0</v>
      </c>
      <c r="AC226" s="42">
        <f t="shared" si="34"/>
        <v>0</v>
      </c>
    </row>
    <row r="227" spans="1:29">
      <c r="A227" s="32">
        <f t="shared" si="31"/>
        <v>376</v>
      </c>
      <c r="B227" s="33"/>
      <c r="C227" s="33"/>
      <c r="D227" s="34"/>
      <c r="E227" s="35"/>
      <c r="F227" s="36"/>
      <c r="G227" s="47"/>
      <c r="H227" s="48"/>
      <c r="I227" s="7"/>
      <c r="J227" s="7"/>
      <c r="K227" s="38">
        <f t="shared" si="35"/>
        <v>0</v>
      </c>
      <c r="L227" s="39">
        <f t="shared" si="36"/>
        <v>0</v>
      </c>
      <c r="M227" s="39">
        <f t="shared" si="37"/>
        <v>0</v>
      </c>
      <c r="N227" s="7"/>
      <c r="O227" s="40">
        <f t="shared" si="32"/>
        <v>0</v>
      </c>
      <c r="P227" s="40">
        <f>L227-SUMIFS(მიმართულებები!K:K, მიმართულებები!A:A, 'ცვლილებების შეტანა'!B227)</f>
        <v>0</v>
      </c>
      <c r="Q227" s="40">
        <f t="shared" si="38"/>
        <v>0</v>
      </c>
      <c r="W227" s="59">
        <f>G227-SUMIFS(მიმართულებები!F:F,მიმართულებები!A:A,'ცვლილებების შეტანა'!B227,მიმართულებები!C:C, $Z$3)</f>
        <v>0</v>
      </c>
      <c r="X227" s="59">
        <f>G227-SUMIFS(მიმართულებები!F:F,მიმართულებები!A:A,'ცვლილებების შეტანა'!B227,მიმართულებები!C:C, $Z$2)</f>
        <v>0</v>
      </c>
      <c r="AA227" s="42">
        <f t="shared" si="33"/>
        <v>0</v>
      </c>
      <c r="AB227" s="42">
        <f>AA227-SUMIFS(მიმართულებები!U:U, მიმართულებები!A:A, 'ცვლილებების შეტანა'!B227)</f>
        <v>0</v>
      </c>
      <c r="AC227" s="42">
        <f t="shared" si="34"/>
        <v>0</v>
      </c>
    </row>
    <row r="228" spans="1:29">
      <c r="A228" s="32">
        <f t="shared" si="31"/>
        <v>377</v>
      </c>
      <c r="B228" s="33"/>
      <c r="C228" s="33"/>
      <c r="D228" s="34"/>
      <c r="E228" s="35"/>
      <c r="F228" s="36"/>
      <c r="G228" s="47"/>
      <c r="H228" s="48"/>
      <c r="I228" s="7"/>
      <c r="J228" s="7"/>
      <c r="K228" s="38">
        <f t="shared" si="35"/>
        <v>0</v>
      </c>
      <c r="L228" s="39">
        <f t="shared" si="36"/>
        <v>0</v>
      </c>
      <c r="M228" s="39">
        <f t="shared" si="37"/>
        <v>0</v>
      </c>
      <c r="N228" s="7"/>
      <c r="O228" s="40">
        <f t="shared" si="32"/>
        <v>0</v>
      </c>
      <c r="P228" s="40">
        <f>L228-SUMIFS(მიმართულებები!K:K, მიმართულებები!A:A, 'ცვლილებების შეტანა'!B228)</f>
        <v>0</v>
      </c>
      <c r="Q228" s="40">
        <f t="shared" si="38"/>
        <v>0</v>
      </c>
      <c r="W228" s="59">
        <f>G228-SUMIFS(მიმართულებები!F:F,მიმართულებები!A:A,'ცვლილებების შეტანა'!B228,მიმართულებები!C:C, $Z$3)</f>
        <v>0</v>
      </c>
      <c r="X228" s="59">
        <f>G228-SUMIFS(მიმართულებები!F:F,მიმართულებები!A:A,'ცვლილებების შეტანა'!B228,მიმართულებები!C:C, $Z$2)</f>
        <v>0</v>
      </c>
      <c r="AA228" s="42">
        <f t="shared" si="33"/>
        <v>0</v>
      </c>
      <c r="AB228" s="42">
        <f>AA228-SUMIFS(მიმართულებები!U:U, მიმართულებები!A:A, 'ცვლილებების შეტანა'!B228)</f>
        <v>0</v>
      </c>
      <c r="AC228" s="42">
        <f t="shared" si="34"/>
        <v>0</v>
      </c>
    </row>
    <row r="229" spans="1:29">
      <c r="A229" s="32">
        <f t="shared" si="31"/>
        <v>378</v>
      </c>
      <c r="B229" s="33"/>
      <c r="C229" s="33"/>
      <c r="D229" s="34"/>
      <c r="E229" s="35"/>
      <c r="F229" s="36"/>
      <c r="G229" s="47"/>
      <c r="H229" s="48"/>
      <c r="I229" s="7"/>
      <c r="J229" s="7"/>
      <c r="K229" s="38">
        <f t="shared" si="35"/>
        <v>0</v>
      </c>
      <c r="L229" s="39">
        <f t="shared" si="36"/>
        <v>0</v>
      </c>
      <c r="M229" s="39">
        <f t="shared" si="37"/>
        <v>0</v>
      </c>
      <c r="N229" s="7"/>
      <c r="O229" s="40">
        <f t="shared" si="32"/>
        <v>0</v>
      </c>
      <c r="P229" s="40">
        <f>L229-SUMIFS(მიმართულებები!K:K, მიმართულებები!A:A, 'ცვლილებების შეტანა'!B229)</f>
        <v>0</v>
      </c>
      <c r="Q229" s="40">
        <f t="shared" si="38"/>
        <v>0</v>
      </c>
      <c r="W229" s="59">
        <f>G229-SUMIFS(მიმართულებები!F:F,მიმართულებები!A:A,'ცვლილებების შეტანა'!B229,მიმართულებები!C:C, $Z$3)</f>
        <v>0</v>
      </c>
      <c r="X229" s="59">
        <f>G229-SUMIFS(მიმართულებები!F:F,მიმართულებები!A:A,'ცვლილებების შეტანა'!B229,მიმართულებები!C:C, $Z$2)</f>
        <v>0</v>
      </c>
      <c r="AA229" s="42">
        <f t="shared" si="33"/>
        <v>0</v>
      </c>
      <c r="AB229" s="42">
        <f>AA229-SUMIFS(მიმართულებები!U:U, მიმართულებები!A:A, 'ცვლილებების შეტანა'!B229)</f>
        <v>0</v>
      </c>
      <c r="AC229" s="42">
        <f t="shared" si="34"/>
        <v>0</v>
      </c>
    </row>
    <row r="230" spans="1:29">
      <c r="A230" s="32">
        <f t="shared" si="31"/>
        <v>379</v>
      </c>
      <c r="B230" s="33"/>
      <c r="C230" s="33"/>
      <c r="D230" s="34"/>
      <c r="E230" s="35"/>
      <c r="F230" s="36"/>
      <c r="G230" s="47"/>
      <c r="H230" s="48"/>
      <c r="I230" s="7"/>
      <c r="J230" s="7"/>
      <c r="K230" s="38">
        <f t="shared" si="35"/>
        <v>0</v>
      </c>
      <c r="L230" s="39">
        <f t="shared" si="36"/>
        <v>0</v>
      </c>
      <c r="M230" s="39">
        <f t="shared" si="37"/>
        <v>0</v>
      </c>
      <c r="N230" s="7"/>
      <c r="O230" s="40">
        <f t="shared" si="32"/>
        <v>0</v>
      </c>
      <c r="P230" s="40">
        <f>L230-SUMIFS(მიმართულებები!K:K, მიმართულებები!A:A, 'ცვლილებების შეტანა'!B230)</f>
        <v>0</v>
      </c>
      <c r="Q230" s="40">
        <f t="shared" si="38"/>
        <v>0</v>
      </c>
      <c r="W230" s="59">
        <f>G230-SUMIFS(მიმართულებები!F:F,მიმართულებები!A:A,'ცვლილებების შეტანა'!B230,მიმართულებები!C:C, $Z$3)</f>
        <v>0</v>
      </c>
      <c r="X230" s="59">
        <f>G230-SUMIFS(მიმართულებები!F:F,მიმართულებები!A:A,'ცვლილებების შეტანა'!B230,მიმართულებები!C:C, $Z$2)</f>
        <v>0</v>
      </c>
      <c r="AA230" s="42">
        <f t="shared" si="33"/>
        <v>0</v>
      </c>
      <c r="AB230" s="42">
        <f>AA230-SUMIFS(მიმართულებები!U:U, მიმართულებები!A:A, 'ცვლილებების შეტანა'!B230)</f>
        <v>0</v>
      </c>
      <c r="AC230" s="42">
        <f t="shared" si="34"/>
        <v>0</v>
      </c>
    </row>
    <row r="231" spans="1:29">
      <c r="A231" s="32">
        <f t="shared" si="31"/>
        <v>380</v>
      </c>
      <c r="B231" s="33"/>
      <c r="C231" s="33"/>
      <c r="D231" s="34"/>
      <c r="E231" s="35"/>
      <c r="F231" s="36"/>
      <c r="G231" s="47"/>
      <c r="H231" s="48"/>
      <c r="I231" s="7"/>
      <c r="J231" s="7"/>
      <c r="K231" s="38">
        <f t="shared" si="35"/>
        <v>0</v>
      </c>
      <c r="L231" s="39">
        <f t="shared" si="36"/>
        <v>0</v>
      </c>
      <c r="M231" s="39">
        <f t="shared" si="37"/>
        <v>0</v>
      </c>
      <c r="N231" s="7"/>
      <c r="O231" s="40">
        <f t="shared" si="32"/>
        <v>0</v>
      </c>
      <c r="P231" s="40">
        <f>L231-SUMIFS(მიმართულებები!K:K, მიმართულებები!A:A, 'ცვლილებების შეტანა'!B231)</f>
        <v>0</v>
      </c>
      <c r="Q231" s="40">
        <f t="shared" si="38"/>
        <v>0</v>
      </c>
      <c r="W231" s="59">
        <f>G231-SUMIFS(მიმართულებები!F:F,მიმართულებები!A:A,'ცვლილებების შეტანა'!B231,მიმართულებები!C:C, $Z$3)</f>
        <v>0</v>
      </c>
      <c r="X231" s="59">
        <f>G231-SUMIFS(მიმართულებები!F:F,მიმართულებები!A:A,'ცვლილებების შეტანა'!B231,მიმართულებები!C:C, $Z$2)</f>
        <v>0</v>
      </c>
      <c r="AA231" s="42">
        <f t="shared" si="33"/>
        <v>0</v>
      </c>
      <c r="AB231" s="42">
        <f>AA231-SUMIFS(მიმართულებები!U:U, მიმართულებები!A:A, 'ცვლილებების შეტანა'!B231)</f>
        <v>0</v>
      </c>
      <c r="AC231" s="42">
        <f t="shared" si="34"/>
        <v>0</v>
      </c>
    </row>
    <row r="232" spans="1:29">
      <c r="A232" s="32">
        <f t="shared" si="31"/>
        <v>381</v>
      </c>
      <c r="B232" s="33"/>
      <c r="C232" s="33"/>
      <c r="D232" s="34"/>
      <c r="E232" s="35"/>
      <c r="F232" s="36"/>
      <c r="G232" s="47"/>
      <c r="H232" s="48"/>
      <c r="I232" s="7"/>
      <c r="J232" s="7"/>
      <c r="K232" s="38">
        <f t="shared" si="35"/>
        <v>0</v>
      </c>
      <c r="L232" s="39">
        <f t="shared" si="36"/>
        <v>0</v>
      </c>
      <c r="M232" s="39">
        <f t="shared" si="37"/>
        <v>0</v>
      </c>
      <c r="N232" s="7"/>
      <c r="O232" s="40">
        <f t="shared" si="32"/>
        <v>0</v>
      </c>
      <c r="P232" s="40">
        <f>L232-SUMIFS(მიმართულებები!K:K, მიმართულებები!A:A, 'ცვლილებების შეტანა'!B232)</f>
        <v>0</v>
      </c>
      <c r="Q232" s="40">
        <f t="shared" si="38"/>
        <v>0</v>
      </c>
      <c r="W232" s="59">
        <f>G232-SUMIFS(მიმართულებები!F:F,მიმართულებები!A:A,'ცვლილებების შეტანა'!B232,მიმართულებები!C:C, $Z$3)</f>
        <v>0</v>
      </c>
      <c r="X232" s="59">
        <f>G232-SUMIFS(მიმართულებები!F:F,მიმართულებები!A:A,'ცვლილებების შეტანა'!B232,მიმართულებები!C:C, $Z$2)</f>
        <v>0</v>
      </c>
      <c r="AA232" s="42">
        <f t="shared" si="33"/>
        <v>0</v>
      </c>
      <c r="AB232" s="42">
        <f>AA232-SUMIFS(მიმართულებები!U:U, მიმართულებები!A:A, 'ცვლილებების შეტანა'!B232)</f>
        <v>0</v>
      </c>
      <c r="AC232" s="42">
        <f t="shared" si="34"/>
        <v>0</v>
      </c>
    </row>
    <row r="233" spans="1:29">
      <c r="A233" s="32">
        <f t="shared" si="31"/>
        <v>382</v>
      </c>
      <c r="B233" s="33"/>
      <c r="C233" s="33"/>
      <c r="D233" s="34"/>
      <c r="E233" s="35"/>
      <c r="F233" s="36"/>
      <c r="G233" s="47"/>
      <c r="H233" s="48"/>
      <c r="I233" s="7"/>
      <c r="J233" s="7"/>
      <c r="K233" s="38">
        <f t="shared" si="35"/>
        <v>0</v>
      </c>
      <c r="L233" s="39">
        <f t="shared" si="36"/>
        <v>0</v>
      </c>
      <c r="M233" s="39">
        <f t="shared" si="37"/>
        <v>0</v>
      </c>
      <c r="N233" s="7"/>
      <c r="O233" s="40">
        <f t="shared" si="32"/>
        <v>0</v>
      </c>
      <c r="P233" s="40">
        <f>L233-SUMIFS(მიმართულებები!K:K, მიმართულებები!A:A, 'ცვლილებების შეტანა'!B233)</f>
        <v>0</v>
      </c>
      <c r="Q233" s="40">
        <f t="shared" si="38"/>
        <v>0</v>
      </c>
      <c r="W233" s="59">
        <f>G233-SUMIFS(მიმართულებები!F:F,მიმართულებები!A:A,'ცვლილებების შეტანა'!B233,მიმართულებები!C:C, $Z$3)</f>
        <v>0</v>
      </c>
      <c r="X233" s="59">
        <f>G233-SUMIFS(მიმართულებები!F:F,მიმართულებები!A:A,'ცვლილებების შეტანა'!B233,მიმართულებები!C:C, $Z$2)</f>
        <v>0</v>
      </c>
      <c r="AA233" s="42">
        <f t="shared" si="33"/>
        <v>0</v>
      </c>
      <c r="AB233" s="42">
        <f>AA233-SUMIFS(მიმართულებები!U:U, მიმართულებები!A:A, 'ცვლილებების შეტანა'!B233)</f>
        <v>0</v>
      </c>
      <c r="AC233" s="42">
        <f t="shared" si="34"/>
        <v>0</v>
      </c>
    </row>
    <row r="234" spans="1:29">
      <c r="A234" s="32">
        <f t="shared" si="31"/>
        <v>383</v>
      </c>
      <c r="B234" s="33"/>
      <c r="C234" s="33"/>
      <c r="D234" s="34"/>
      <c r="E234" s="35"/>
      <c r="F234" s="36"/>
      <c r="G234" s="47"/>
      <c r="H234" s="48"/>
      <c r="I234" s="7"/>
      <c r="J234" s="7"/>
      <c r="K234" s="38">
        <f t="shared" si="35"/>
        <v>0</v>
      </c>
      <c r="L234" s="39">
        <f t="shared" si="36"/>
        <v>0</v>
      </c>
      <c r="M234" s="39">
        <f t="shared" si="37"/>
        <v>0</v>
      </c>
      <c r="N234" s="7"/>
      <c r="O234" s="40">
        <f t="shared" si="32"/>
        <v>0</v>
      </c>
      <c r="P234" s="40">
        <f>L234-SUMIFS(მიმართულებები!K:K, მიმართულებები!A:A, 'ცვლილებების შეტანა'!B234)</f>
        <v>0</v>
      </c>
      <c r="Q234" s="40">
        <f t="shared" si="38"/>
        <v>0</v>
      </c>
      <c r="W234" s="59">
        <f>G234-SUMIFS(მიმართულებები!F:F,მიმართულებები!A:A,'ცვლილებების შეტანა'!B234,მიმართულებები!C:C, $Z$3)</f>
        <v>0</v>
      </c>
      <c r="X234" s="59">
        <f>G234-SUMIFS(მიმართულებები!F:F,მიმართულებები!A:A,'ცვლილებების შეტანა'!B234,მიმართულებები!C:C, $Z$2)</f>
        <v>0</v>
      </c>
      <c r="AA234" s="42">
        <f t="shared" si="33"/>
        <v>0</v>
      </c>
      <c r="AB234" s="42">
        <f>AA234-SUMIFS(მიმართულებები!U:U, მიმართულებები!A:A, 'ცვლილებების შეტანა'!B234)</f>
        <v>0</v>
      </c>
      <c r="AC234" s="42">
        <f t="shared" si="34"/>
        <v>0</v>
      </c>
    </row>
    <row r="235" spans="1:29">
      <c r="A235" s="32">
        <f t="shared" si="31"/>
        <v>384</v>
      </c>
      <c r="B235" s="33"/>
      <c r="C235" s="33"/>
      <c r="D235" s="34"/>
      <c r="E235" s="35"/>
      <c r="F235" s="36"/>
      <c r="G235" s="47"/>
      <c r="H235" s="48"/>
      <c r="I235" s="7"/>
      <c r="J235" s="7"/>
      <c r="K235" s="38">
        <f t="shared" si="35"/>
        <v>0</v>
      </c>
      <c r="L235" s="39">
        <f t="shared" si="36"/>
        <v>0</v>
      </c>
      <c r="M235" s="39">
        <f t="shared" si="37"/>
        <v>0</v>
      </c>
      <c r="N235" s="7"/>
      <c r="O235" s="40">
        <f t="shared" si="32"/>
        <v>0</v>
      </c>
      <c r="P235" s="40">
        <f>L235-SUMIFS(მიმართულებები!K:K, მიმართულებები!A:A, 'ცვლილებების შეტანა'!B235)</f>
        <v>0</v>
      </c>
      <c r="Q235" s="40">
        <f t="shared" si="38"/>
        <v>0</v>
      </c>
      <c r="W235" s="59">
        <f>G235-SUMIFS(მიმართულებები!F:F,მიმართულებები!A:A,'ცვლილებების შეტანა'!B235,მიმართულებები!C:C, $Z$3)</f>
        <v>0</v>
      </c>
      <c r="X235" s="59">
        <f>G235-SUMIFS(მიმართულებები!F:F,მიმართულებები!A:A,'ცვლილებების შეტანა'!B235,მიმართულებები!C:C, $Z$2)</f>
        <v>0</v>
      </c>
      <c r="AA235" s="42">
        <f t="shared" si="33"/>
        <v>0</v>
      </c>
      <c r="AB235" s="42">
        <f>AA235-SUMIFS(მიმართულებები!U:U, მიმართულებები!A:A, 'ცვლილებების შეტანა'!B235)</f>
        <v>0</v>
      </c>
      <c r="AC235" s="42">
        <f t="shared" si="34"/>
        <v>0</v>
      </c>
    </row>
    <row r="236" spans="1:29">
      <c r="A236" s="32">
        <f t="shared" si="31"/>
        <v>385</v>
      </c>
      <c r="B236" s="33"/>
      <c r="C236" s="33"/>
      <c r="D236" s="34"/>
      <c r="E236" s="35"/>
      <c r="F236" s="36"/>
      <c r="G236" s="47"/>
      <c r="H236" s="48"/>
      <c r="I236" s="7"/>
      <c r="J236" s="7"/>
      <c r="K236" s="38">
        <f t="shared" si="35"/>
        <v>0</v>
      </c>
      <c r="L236" s="39">
        <f t="shared" si="36"/>
        <v>0</v>
      </c>
      <c r="M236" s="39">
        <f t="shared" si="37"/>
        <v>0</v>
      </c>
      <c r="N236" s="7"/>
      <c r="O236" s="40">
        <f t="shared" si="32"/>
        <v>0</v>
      </c>
      <c r="P236" s="40">
        <f>L236-SUMIFS(მიმართულებები!K:K, მიმართულებები!A:A, 'ცვლილებების შეტანა'!B236)</f>
        <v>0</v>
      </c>
      <c r="Q236" s="40">
        <f t="shared" si="38"/>
        <v>0</v>
      </c>
      <c r="W236" s="59">
        <f>G236-SUMIFS(მიმართულებები!F:F,მიმართულებები!A:A,'ცვლილებების შეტანა'!B236,მიმართულებები!C:C, $Z$3)</f>
        <v>0</v>
      </c>
      <c r="X236" s="59">
        <f>G236-SUMIFS(მიმართულებები!F:F,მიმართულებები!A:A,'ცვლილებების შეტანა'!B236,მიმართულებები!C:C, $Z$2)</f>
        <v>0</v>
      </c>
      <c r="AA236" s="42">
        <f t="shared" si="33"/>
        <v>0</v>
      </c>
      <c r="AB236" s="42">
        <f>AA236-SUMIFS(მიმართულებები!U:U, მიმართულებები!A:A, 'ცვლილებების შეტანა'!B236)</f>
        <v>0</v>
      </c>
      <c r="AC236" s="42">
        <f t="shared" si="34"/>
        <v>0</v>
      </c>
    </row>
    <row r="237" spans="1:29">
      <c r="A237" s="32">
        <f t="shared" si="31"/>
        <v>386</v>
      </c>
      <c r="B237" s="33"/>
      <c r="C237" s="33"/>
      <c r="D237" s="34"/>
      <c r="E237" s="35"/>
      <c r="F237" s="36"/>
      <c r="G237" s="47"/>
      <c r="H237" s="48"/>
      <c r="I237" s="7"/>
      <c r="J237" s="7"/>
      <c r="K237" s="38">
        <f t="shared" si="35"/>
        <v>0</v>
      </c>
      <c r="L237" s="39">
        <f t="shared" si="36"/>
        <v>0</v>
      </c>
      <c r="M237" s="39">
        <f t="shared" si="37"/>
        <v>0</v>
      </c>
      <c r="N237" s="7"/>
      <c r="O237" s="40">
        <f t="shared" si="32"/>
        <v>0</v>
      </c>
      <c r="P237" s="40">
        <f>L237-SUMIFS(მიმართულებები!K:K, მიმართულებები!A:A, 'ცვლილებების შეტანა'!B237)</f>
        <v>0</v>
      </c>
      <c r="Q237" s="40">
        <f t="shared" si="38"/>
        <v>0</v>
      </c>
      <c r="W237" s="59">
        <f>G237-SUMIFS(მიმართულებები!F:F,მიმართულებები!A:A,'ცვლილებების შეტანა'!B237,მიმართულებები!C:C, $Z$3)</f>
        <v>0</v>
      </c>
      <c r="X237" s="59">
        <f>G237-SUMIFS(მიმართულებები!F:F,მიმართულებები!A:A,'ცვლილებების შეტანა'!B237,მიმართულებები!C:C, $Z$2)</f>
        <v>0</v>
      </c>
      <c r="AA237" s="42">
        <f t="shared" si="33"/>
        <v>0</v>
      </c>
      <c r="AB237" s="42">
        <f>AA237-SUMIFS(მიმართულებები!U:U, მიმართულებები!A:A, 'ცვლილებების შეტანა'!B237)</f>
        <v>0</v>
      </c>
      <c r="AC237" s="42">
        <f t="shared" si="34"/>
        <v>0</v>
      </c>
    </row>
    <row r="238" spans="1:29">
      <c r="A238" s="32">
        <f t="shared" si="31"/>
        <v>387</v>
      </c>
      <c r="B238" s="33"/>
      <c r="C238" s="33"/>
      <c r="D238" s="34"/>
      <c r="E238" s="35"/>
      <c r="F238" s="36"/>
      <c r="G238" s="47"/>
      <c r="H238" s="48"/>
      <c r="I238" s="7"/>
      <c r="J238" s="7"/>
      <c r="K238" s="38">
        <f t="shared" si="35"/>
        <v>0</v>
      </c>
      <c r="L238" s="39">
        <f t="shared" si="36"/>
        <v>0</v>
      </c>
      <c r="M238" s="39">
        <f t="shared" si="37"/>
        <v>0</v>
      </c>
      <c r="N238" s="7"/>
      <c r="O238" s="40">
        <f t="shared" si="32"/>
        <v>0</v>
      </c>
      <c r="P238" s="40">
        <f>L238-SUMIFS(მიმართულებები!K:K, მიმართულებები!A:A, 'ცვლილებების შეტანა'!B238)</f>
        <v>0</v>
      </c>
      <c r="Q238" s="40">
        <f t="shared" si="38"/>
        <v>0</v>
      </c>
      <c r="W238" s="59">
        <f>G238-SUMIFS(მიმართულებები!F:F,მიმართულებები!A:A,'ცვლილებების შეტანა'!B238,მიმართულებები!C:C, $Z$3)</f>
        <v>0</v>
      </c>
      <c r="X238" s="59">
        <f>G238-SUMIFS(მიმართულებები!F:F,მიმართულებები!A:A,'ცვლილებების შეტანა'!B238,მიმართულებები!C:C, $Z$2)</f>
        <v>0</v>
      </c>
      <c r="AA238" s="42">
        <f t="shared" si="33"/>
        <v>0</v>
      </c>
      <c r="AB238" s="42">
        <f>AA238-SUMIFS(მიმართულებები!U:U, მიმართულებები!A:A, 'ცვლილებების შეტანა'!B238)</f>
        <v>0</v>
      </c>
      <c r="AC238" s="42">
        <f t="shared" si="34"/>
        <v>0</v>
      </c>
    </row>
    <row r="239" spans="1:29">
      <c r="A239" s="32">
        <f t="shared" si="31"/>
        <v>388</v>
      </c>
      <c r="B239" s="33"/>
      <c r="C239" s="33"/>
      <c r="D239" s="34"/>
      <c r="E239" s="35"/>
      <c r="F239" s="36"/>
      <c r="G239" s="47"/>
      <c r="H239" s="48"/>
      <c r="I239" s="7"/>
      <c r="J239" s="7"/>
      <c r="K239" s="38">
        <f t="shared" si="35"/>
        <v>0</v>
      </c>
      <c r="L239" s="39">
        <f t="shared" si="36"/>
        <v>0</v>
      </c>
      <c r="M239" s="39">
        <f t="shared" si="37"/>
        <v>0</v>
      </c>
      <c r="N239" s="7"/>
      <c r="O239" s="40">
        <f t="shared" si="32"/>
        <v>0</v>
      </c>
      <c r="P239" s="40">
        <f>L239-SUMIFS(მიმართულებები!K:K, მიმართულებები!A:A, 'ცვლილებების შეტანა'!B239)</f>
        <v>0</v>
      </c>
      <c r="Q239" s="40">
        <f t="shared" si="38"/>
        <v>0</v>
      </c>
      <c r="W239" s="59">
        <f>G239-SUMIFS(მიმართულებები!F:F,მიმართულებები!A:A,'ცვლილებების შეტანა'!B239,მიმართულებები!C:C, $Z$3)</f>
        <v>0</v>
      </c>
      <c r="X239" s="59">
        <f>G239-SUMIFS(მიმართულებები!F:F,მიმართულებები!A:A,'ცვლილებების შეტანა'!B239,მიმართულებები!C:C, $Z$2)</f>
        <v>0</v>
      </c>
      <c r="AA239" s="42">
        <f t="shared" si="33"/>
        <v>0</v>
      </c>
      <c r="AB239" s="42">
        <f>AA239-SUMIFS(მიმართულებები!U:U, მიმართულებები!A:A, 'ცვლილებების შეტანა'!B239)</f>
        <v>0</v>
      </c>
      <c r="AC239" s="42">
        <f t="shared" si="34"/>
        <v>0</v>
      </c>
    </row>
    <row r="240" spans="1:29">
      <c r="A240" s="32">
        <f t="shared" si="31"/>
        <v>389</v>
      </c>
      <c r="B240" s="33"/>
      <c r="C240" s="33"/>
      <c r="D240" s="34"/>
      <c r="E240" s="35"/>
      <c r="F240" s="36"/>
      <c r="G240" s="47"/>
      <c r="H240" s="48"/>
      <c r="I240" s="7"/>
      <c r="J240" s="7"/>
      <c r="K240" s="38">
        <f t="shared" si="35"/>
        <v>0</v>
      </c>
      <c r="L240" s="39">
        <f t="shared" si="36"/>
        <v>0</v>
      </c>
      <c r="M240" s="39">
        <f t="shared" si="37"/>
        <v>0</v>
      </c>
      <c r="N240" s="7"/>
      <c r="O240" s="40">
        <f t="shared" si="32"/>
        <v>0</v>
      </c>
      <c r="P240" s="40">
        <f>L240-SUMIFS(მიმართულებები!K:K, მიმართულებები!A:A, 'ცვლილებების შეტანა'!B240)</f>
        <v>0</v>
      </c>
      <c r="Q240" s="40">
        <f t="shared" si="38"/>
        <v>0</v>
      </c>
      <c r="W240" s="59">
        <f>G240-SUMIFS(მიმართულებები!F:F,მიმართულებები!A:A,'ცვლილებების შეტანა'!B240,მიმართულებები!C:C, $Z$3)</f>
        <v>0</v>
      </c>
      <c r="X240" s="59">
        <f>G240-SUMIFS(მიმართულებები!F:F,მიმართულებები!A:A,'ცვლილებების შეტანა'!B240,მიმართულებები!C:C, $Z$2)</f>
        <v>0</v>
      </c>
      <c r="AA240" s="42">
        <f t="shared" si="33"/>
        <v>0</v>
      </c>
      <c r="AB240" s="42">
        <f>AA240-SUMIFS(მიმართულებები!U:U, მიმართულებები!A:A, 'ცვლილებების შეტანა'!B240)</f>
        <v>0</v>
      </c>
      <c r="AC240" s="42">
        <f t="shared" si="34"/>
        <v>0</v>
      </c>
    </row>
    <row r="241" spans="1:29">
      <c r="A241" s="32">
        <f t="shared" si="31"/>
        <v>390</v>
      </c>
      <c r="B241" s="33"/>
      <c r="C241" s="33"/>
      <c r="D241" s="34"/>
      <c r="E241" s="35"/>
      <c r="F241" s="36"/>
      <c r="G241" s="47"/>
      <c r="H241" s="48"/>
      <c r="I241" s="7"/>
      <c r="J241" s="7"/>
      <c r="K241" s="38">
        <f t="shared" si="35"/>
        <v>0</v>
      </c>
      <c r="L241" s="39">
        <f t="shared" si="36"/>
        <v>0</v>
      </c>
      <c r="M241" s="39">
        <f t="shared" si="37"/>
        <v>0</v>
      </c>
      <c r="N241" s="7"/>
      <c r="O241" s="40">
        <f t="shared" si="32"/>
        <v>0</v>
      </c>
      <c r="P241" s="40">
        <f>L241-SUMIFS(მიმართულებები!K:K, მიმართულებები!A:A, 'ცვლილებების შეტანა'!B241)</f>
        <v>0</v>
      </c>
      <c r="Q241" s="40">
        <f t="shared" si="38"/>
        <v>0</v>
      </c>
      <c r="W241" s="59">
        <f>G241-SUMIFS(მიმართულებები!F:F,მიმართულებები!A:A,'ცვლილებების შეტანა'!B241,მიმართულებები!C:C, $Z$3)</f>
        <v>0</v>
      </c>
      <c r="X241" s="59">
        <f>G241-SUMIFS(მიმართულებები!F:F,მიმართულებები!A:A,'ცვლილებების შეტანა'!B241,მიმართულებები!C:C, $Z$2)</f>
        <v>0</v>
      </c>
      <c r="AA241" s="42">
        <f t="shared" si="33"/>
        <v>0</v>
      </c>
      <c r="AB241" s="42">
        <f>AA241-SUMIFS(მიმართულებები!U:U, მიმართულებები!A:A, 'ცვლილებების შეტანა'!B241)</f>
        <v>0</v>
      </c>
      <c r="AC241" s="42">
        <f t="shared" si="34"/>
        <v>0</v>
      </c>
    </row>
    <row r="242" spans="1:29">
      <c r="A242" s="32">
        <f t="shared" si="31"/>
        <v>391</v>
      </c>
      <c r="B242" s="33"/>
      <c r="C242" s="33"/>
      <c r="D242" s="34"/>
      <c r="E242" s="35"/>
      <c r="F242" s="36"/>
      <c r="G242" s="47"/>
      <c r="H242" s="48"/>
      <c r="I242" s="7"/>
      <c r="J242" s="7"/>
      <c r="K242" s="38">
        <f t="shared" si="35"/>
        <v>0</v>
      </c>
      <c r="L242" s="39">
        <f t="shared" si="36"/>
        <v>0</v>
      </c>
      <c r="M242" s="39">
        <f t="shared" si="37"/>
        <v>0</v>
      </c>
      <c r="N242" s="7"/>
      <c r="O242" s="40">
        <f t="shared" si="32"/>
        <v>0</v>
      </c>
      <c r="P242" s="40">
        <f>L242-SUMIFS(მიმართულებები!K:K, მიმართულებები!A:A, 'ცვლილებების შეტანა'!B242)</f>
        <v>0</v>
      </c>
      <c r="Q242" s="40">
        <f t="shared" si="38"/>
        <v>0</v>
      </c>
      <c r="W242" s="59">
        <f>G242-SUMIFS(მიმართულებები!F:F,მიმართულებები!A:A,'ცვლილებების შეტანა'!B242,მიმართულებები!C:C, $Z$3)</f>
        <v>0</v>
      </c>
      <c r="X242" s="59">
        <f>G242-SUMIFS(მიმართულებები!F:F,მიმართულებები!A:A,'ცვლილებების შეტანა'!B242,მიმართულებები!C:C, $Z$2)</f>
        <v>0</v>
      </c>
      <c r="AA242" s="42">
        <f t="shared" si="33"/>
        <v>0</v>
      </c>
      <c r="AB242" s="42">
        <f>AA242-SUMIFS(მიმართულებები!U:U, მიმართულებები!A:A, 'ცვლილებების შეტანა'!B242)</f>
        <v>0</v>
      </c>
      <c r="AC242" s="42">
        <f t="shared" si="34"/>
        <v>0</v>
      </c>
    </row>
    <row r="243" spans="1:29">
      <c r="A243" s="32">
        <f t="shared" si="31"/>
        <v>392</v>
      </c>
      <c r="B243" s="33"/>
      <c r="C243" s="33"/>
      <c r="D243" s="34"/>
      <c r="E243" s="35"/>
      <c r="F243" s="36"/>
      <c r="G243" s="47"/>
      <c r="H243" s="48"/>
      <c r="I243" s="7"/>
      <c r="J243" s="7"/>
      <c r="K243" s="38">
        <f t="shared" si="35"/>
        <v>0</v>
      </c>
      <c r="L243" s="39">
        <f t="shared" si="36"/>
        <v>0</v>
      </c>
      <c r="M243" s="39">
        <f t="shared" si="37"/>
        <v>0</v>
      </c>
      <c r="N243" s="7"/>
      <c r="O243" s="40">
        <f t="shared" si="32"/>
        <v>0</v>
      </c>
      <c r="P243" s="40">
        <f>L243-SUMIFS(მიმართულებები!K:K, მიმართულებები!A:A, 'ცვლილებების შეტანა'!B243)</f>
        <v>0</v>
      </c>
      <c r="Q243" s="40">
        <f t="shared" si="38"/>
        <v>0</v>
      </c>
      <c r="W243" s="59">
        <f>G243-SUMIFS(მიმართულებები!F:F,მიმართულებები!A:A,'ცვლილებების შეტანა'!B243,მიმართულებები!C:C, $Z$3)</f>
        <v>0</v>
      </c>
      <c r="X243" s="59">
        <f>G243-SUMIFS(მიმართულებები!F:F,მიმართულებები!A:A,'ცვლილებების შეტანა'!B243,მიმართულებები!C:C, $Z$2)</f>
        <v>0</v>
      </c>
      <c r="AA243" s="42">
        <f t="shared" si="33"/>
        <v>0</v>
      </c>
      <c r="AB243" s="42">
        <f>AA243-SUMIFS(მიმართულებები!U:U, მიმართულებები!A:A, 'ცვლილებების შეტანა'!B243)</f>
        <v>0</v>
      </c>
      <c r="AC243" s="42">
        <f t="shared" si="34"/>
        <v>0</v>
      </c>
    </row>
    <row r="244" spans="1:29">
      <c r="A244" s="32">
        <f t="shared" si="31"/>
        <v>393</v>
      </c>
      <c r="B244" s="33"/>
      <c r="C244" s="33"/>
      <c r="D244" s="34"/>
      <c r="E244" s="35"/>
      <c r="F244" s="36"/>
      <c r="G244" s="47"/>
      <c r="H244" s="48"/>
      <c r="I244" s="7"/>
      <c r="J244" s="7"/>
      <c r="K244" s="38">
        <f t="shared" si="35"/>
        <v>0</v>
      </c>
      <c r="L244" s="39">
        <f t="shared" si="36"/>
        <v>0</v>
      </c>
      <c r="M244" s="39">
        <f t="shared" si="37"/>
        <v>0</v>
      </c>
      <c r="N244" s="7"/>
      <c r="O244" s="40">
        <f t="shared" si="32"/>
        <v>0</v>
      </c>
      <c r="P244" s="40">
        <f>L244-SUMIFS(მიმართულებები!K:K, მიმართულებები!A:A, 'ცვლილებების შეტანა'!B244)</f>
        <v>0</v>
      </c>
      <c r="Q244" s="40">
        <f t="shared" si="38"/>
        <v>0</v>
      </c>
      <c r="W244" s="59">
        <f>G244-SUMIFS(მიმართულებები!F:F,მიმართულებები!A:A,'ცვლილებების შეტანა'!B244,მიმართულებები!C:C, $Z$3)</f>
        <v>0</v>
      </c>
      <c r="X244" s="59">
        <f>G244-SUMIFS(მიმართულებები!F:F,მიმართულებები!A:A,'ცვლილებების შეტანა'!B244,მიმართულებები!C:C, $Z$2)</f>
        <v>0</v>
      </c>
      <c r="AA244" s="42">
        <f t="shared" si="33"/>
        <v>0</v>
      </c>
      <c r="AB244" s="42">
        <f>AA244-SUMIFS(მიმართულებები!U:U, მიმართულებები!A:A, 'ცვლილებების შეტანა'!B244)</f>
        <v>0</v>
      </c>
      <c r="AC244" s="42">
        <f t="shared" si="34"/>
        <v>0</v>
      </c>
    </row>
    <row r="245" spans="1:29">
      <c r="A245" s="32">
        <f t="shared" si="31"/>
        <v>394</v>
      </c>
      <c r="B245" s="33"/>
      <c r="C245" s="33"/>
      <c r="D245" s="34"/>
      <c r="E245" s="35"/>
      <c r="F245" s="36"/>
      <c r="G245" s="47"/>
      <c r="H245" s="48"/>
      <c r="I245" s="7"/>
      <c r="J245" s="7"/>
      <c r="K245" s="38">
        <f t="shared" si="35"/>
        <v>0</v>
      </c>
      <c r="L245" s="39">
        <f t="shared" si="36"/>
        <v>0</v>
      </c>
      <c r="M245" s="39">
        <f t="shared" si="37"/>
        <v>0</v>
      </c>
      <c r="N245" s="7"/>
      <c r="O245" s="40">
        <f t="shared" si="32"/>
        <v>0</v>
      </c>
      <c r="P245" s="40">
        <f>L245-SUMIFS(მიმართულებები!K:K, მიმართულებები!A:A, 'ცვლილებების შეტანა'!B245)</f>
        <v>0</v>
      </c>
      <c r="Q245" s="40">
        <f t="shared" si="38"/>
        <v>0</v>
      </c>
      <c r="W245" s="59">
        <f>G245-SUMIFS(მიმართულებები!F:F,მიმართულებები!A:A,'ცვლილებების შეტანა'!B245,მიმართულებები!C:C, $Z$3)</f>
        <v>0</v>
      </c>
      <c r="X245" s="59">
        <f>G245-SUMIFS(მიმართულებები!F:F,მიმართულებები!A:A,'ცვლილებების შეტანა'!B245,მიმართულებები!C:C, $Z$2)</f>
        <v>0</v>
      </c>
      <c r="AA245" s="42">
        <f t="shared" si="33"/>
        <v>0</v>
      </c>
      <c r="AB245" s="42">
        <f>AA245-SUMIFS(მიმართულებები!U:U, მიმართულებები!A:A, 'ცვლილებების შეტანა'!B245)</f>
        <v>0</v>
      </c>
      <c r="AC245" s="42">
        <f t="shared" si="34"/>
        <v>0</v>
      </c>
    </row>
    <row r="246" spans="1:29">
      <c r="A246" s="32">
        <f t="shared" si="31"/>
        <v>395</v>
      </c>
      <c r="B246" s="33"/>
      <c r="C246" s="33"/>
      <c r="D246" s="34"/>
      <c r="E246" s="35"/>
      <c r="F246" s="36"/>
      <c r="G246" s="47"/>
      <c r="H246" s="48"/>
      <c r="I246" s="7"/>
      <c r="J246" s="7"/>
      <c r="K246" s="38">
        <f t="shared" si="35"/>
        <v>0</v>
      </c>
      <c r="L246" s="39">
        <f t="shared" si="36"/>
        <v>0</v>
      </c>
      <c r="M246" s="39">
        <f t="shared" si="37"/>
        <v>0</v>
      </c>
      <c r="N246" s="7"/>
      <c r="O246" s="40">
        <f t="shared" si="32"/>
        <v>0</v>
      </c>
      <c r="P246" s="40">
        <f>L246-SUMIFS(მიმართულებები!K:K, მიმართულებები!A:A, 'ცვლილებების შეტანა'!B246)</f>
        <v>0</v>
      </c>
      <c r="Q246" s="40">
        <f t="shared" si="38"/>
        <v>0</v>
      </c>
      <c r="W246" s="59">
        <f>G246-SUMIFS(მიმართულებები!F:F,მიმართულებები!A:A,'ცვლილებების შეტანა'!B246,მიმართულებები!C:C, $Z$3)</f>
        <v>0</v>
      </c>
      <c r="X246" s="59">
        <f>G246-SUMIFS(მიმართულებები!F:F,მიმართულებები!A:A,'ცვლილებების შეტანა'!B246,მიმართულებები!C:C, $Z$2)</f>
        <v>0</v>
      </c>
      <c r="AA246" s="42">
        <f t="shared" si="33"/>
        <v>0</v>
      </c>
      <c r="AB246" s="42">
        <f>AA246-SUMIFS(მიმართულებები!U:U, მიმართულებები!A:A, 'ცვლილებების შეტანა'!B246)</f>
        <v>0</v>
      </c>
      <c r="AC246" s="42">
        <f t="shared" si="34"/>
        <v>0</v>
      </c>
    </row>
    <row r="247" spans="1:29">
      <c r="A247" s="32">
        <f t="shared" si="31"/>
        <v>396</v>
      </c>
      <c r="B247" s="33"/>
      <c r="C247" s="33"/>
      <c r="D247" s="34"/>
      <c r="E247" s="35"/>
      <c r="F247" s="36"/>
      <c r="G247" s="47"/>
      <c r="H247" s="48"/>
      <c r="I247" s="7"/>
      <c r="J247" s="7"/>
      <c r="K247" s="38">
        <f t="shared" si="35"/>
        <v>0</v>
      </c>
      <c r="L247" s="39">
        <f t="shared" si="36"/>
        <v>0</v>
      </c>
      <c r="M247" s="39">
        <f t="shared" si="37"/>
        <v>0</v>
      </c>
      <c r="N247" s="7"/>
      <c r="O247" s="40">
        <f t="shared" si="32"/>
        <v>0</v>
      </c>
      <c r="P247" s="40">
        <f>L247-SUMIFS(მიმართულებები!K:K, მიმართულებები!A:A, 'ცვლილებების შეტანა'!B247)</f>
        <v>0</v>
      </c>
      <c r="Q247" s="40">
        <f t="shared" si="38"/>
        <v>0</v>
      </c>
      <c r="W247" s="59">
        <f>G247-SUMIFS(მიმართულებები!F:F,მიმართულებები!A:A,'ცვლილებების შეტანა'!B247,მიმართულებები!C:C, $Z$3)</f>
        <v>0</v>
      </c>
      <c r="X247" s="59">
        <f>G247-SUMIFS(მიმართულებები!F:F,მიმართულებები!A:A,'ცვლილებების შეტანა'!B247,მიმართულებები!C:C, $Z$2)</f>
        <v>0</v>
      </c>
      <c r="AA247" s="42">
        <f t="shared" si="33"/>
        <v>0</v>
      </c>
      <c r="AB247" s="42">
        <f>AA247-SUMIFS(მიმართულებები!U:U, მიმართულებები!A:A, 'ცვლილებების შეტანა'!B247)</f>
        <v>0</v>
      </c>
      <c r="AC247" s="42">
        <f t="shared" si="34"/>
        <v>0</v>
      </c>
    </row>
    <row r="248" spans="1:29">
      <c r="A248" s="32">
        <f t="shared" si="31"/>
        <v>397</v>
      </c>
      <c r="B248" s="33"/>
      <c r="C248" s="33"/>
      <c r="D248" s="34"/>
      <c r="E248" s="35"/>
      <c r="F248" s="36"/>
      <c r="G248" s="47"/>
      <c r="H248" s="48"/>
      <c r="I248" s="7"/>
      <c r="J248" s="7"/>
      <c r="K248" s="38">
        <f t="shared" si="35"/>
        <v>0</v>
      </c>
      <c r="L248" s="39">
        <f t="shared" si="36"/>
        <v>0</v>
      </c>
      <c r="M248" s="39">
        <f t="shared" si="37"/>
        <v>0</v>
      </c>
      <c r="N248" s="7"/>
      <c r="O248" s="40">
        <f t="shared" si="32"/>
        <v>0</v>
      </c>
      <c r="P248" s="40">
        <f>L248-SUMIFS(მიმართულებები!K:K, მიმართულებები!A:A, 'ცვლილებების შეტანა'!B248)</f>
        <v>0</v>
      </c>
      <c r="Q248" s="40">
        <f t="shared" si="38"/>
        <v>0</v>
      </c>
      <c r="W248" s="59">
        <f>G248-SUMIFS(მიმართულებები!F:F,მიმართულებები!A:A,'ცვლილებების შეტანა'!B248,მიმართულებები!C:C, $Z$3)</f>
        <v>0</v>
      </c>
      <c r="X248" s="59">
        <f>G248-SUMIFS(მიმართულებები!F:F,მიმართულებები!A:A,'ცვლილებების შეტანა'!B248,მიმართულებები!C:C, $Z$2)</f>
        <v>0</v>
      </c>
      <c r="AA248" s="42">
        <f t="shared" si="33"/>
        <v>0</v>
      </c>
      <c r="AB248" s="42">
        <f>AA248-SUMIFS(მიმართულებები!U:U, მიმართულებები!A:A, 'ცვლილებების შეტანა'!B248)</f>
        <v>0</v>
      </c>
      <c r="AC248" s="42">
        <f t="shared" si="34"/>
        <v>0</v>
      </c>
    </row>
    <row r="249" spans="1:29">
      <c r="A249" s="32">
        <f t="shared" si="31"/>
        <v>398</v>
      </c>
      <c r="B249" s="33"/>
      <c r="C249" s="33"/>
      <c r="D249" s="34"/>
      <c r="E249" s="35"/>
      <c r="F249" s="36"/>
      <c r="G249" s="47"/>
      <c r="H249" s="48"/>
      <c r="I249" s="7"/>
      <c r="J249" s="7"/>
      <c r="K249" s="38">
        <f t="shared" si="35"/>
        <v>0</v>
      </c>
      <c r="L249" s="39">
        <f t="shared" si="36"/>
        <v>0</v>
      </c>
      <c r="M249" s="39">
        <f t="shared" si="37"/>
        <v>0</v>
      </c>
      <c r="N249" s="7"/>
      <c r="O249" s="40">
        <f t="shared" si="32"/>
        <v>0</v>
      </c>
      <c r="P249" s="40">
        <f>L249-SUMIFS(მიმართულებები!K:K, მიმართულებები!A:A, 'ცვლილებების შეტანა'!B249)</f>
        <v>0</v>
      </c>
      <c r="Q249" s="40">
        <f t="shared" si="38"/>
        <v>0</v>
      </c>
      <c r="W249" s="59">
        <f>G249-SUMIFS(მიმართულებები!F:F,მიმართულებები!A:A,'ცვლილებების შეტანა'!B249,მიმართულებები!C:C, $Z$3)</f>
        <v>0</v>
      </c>
      <c r="X249" s="59">
        <f>G249-SUMIFS(მიმართულებები!F:F,მიმართულებები!A:A,'ცვლილებების შეტანა'!B249,მიმართულებები!C:C, $Z$2)</f>
        <v>0</v>
      </c>
      <c r="AA249" s="42">
        <f t="shared" si="33"/>
        <v>0</v>
      </c>
      <c r="AB249" s="42">
        <f>AA249-SUMIFS(მიმართულებები!U:U, მიმართულებები!A:A, 'ცვლილებების შეტანა'!B249)</f>
        <v>0</v>
      </c>
      <c r="AC249" s="42">
        <f t="shared" si="34"/>
        <v>0</v>
      </c>
    </row>
    <row r="250" spans="1:29">
      <c r="A250" s="32">
        <f t="shared" si="31"/>
        <v>399</v>
      </c>
      <c r="B250" s="33"/>
      <c r="C250" s="33"/>
      <c r="D250" s="34"/>
      <c r="E250" s="35"/>
      <c r="F250" s="36"/>
      <c r="G250" s="47"/>
      <c r="H250" s="48"/>
      <c r="I250" s="7"/>
      <c r="J250" s="7"/>
      <c r="K250" s="38">
        <f t="shared" si="35"/>
        <v>0</v>
      </c>
      <c r="L250" s="39">
        <f t="shared" si="36"/>
        <v>0</v>
      </c>
      <c r="M250" s="39">
        <f t="shared" si="37"/>
        <v>0</v>
      </c>
      <c r="N250" s="7"/>
      <c r="O250" s="40">
        <f t="shared" si="32"/>
        <v>0</v>
      </c>
      <c r="P250" s="40">
        <f>L250-SUMIFS(მიმართულებები!K:K, მიმართულებები!A:A, 'ცვლილებების შეტანა'!B250)</f>
        <v>0</v>
      </c>
      <c r="Q250" s="40">
        <f t="shared" si="38"/>
        <v>0</v>
      </c>
      <c r="W250" s="59">
        <f>G250-SUMIFS(მიმართულებები!F:F,მიმართულებები!A:A,'ცვლილებების შეტანა'!B250,მიმართულებები!C:C, $Z$3)</f>
        <v>0</v>
      </c>
      <c r="X250" s="59">
        <f>G250-SUMIFS(მიმართულებები!F:F,მიმართულებები!A:A,'ცვლილებების შეტანა'!B250,მიმართულებები!C:C, $Z$2)</f>
        <v>0</v>
      </c>
      <c r="AA250" s="42">
        <f t="shared" si="33"/>
        <v>0</v>
      </c>
      <c r="AB250" s="42">
        <f>AA250-SUMIFS(მიმართულებები!U:U, მიმართულებები!A:A, 'ცვლილებების შეტანა'!B250)</f>
        <v>0</v>
      </c>
      <c r="AC250" s="42">
        <f t="shared" si="34"/>
        <v>0</v>
      </c>
    </row>
    <row r="251" spans="1:29">
      <c r="A251" s="32">
        <f t="shared" si="31"/>
        <v>400</v>
      </c>
      <c r="B251" s="33"/>
      <c r="C251" s="33"/>
      <c r="D251" s="34"/>
      <c r="E251" s="35"/>
      <c r="F251" s="36"/>
      <c r="G251" s="47"/>
      <c r="H251" s="48"/>
      <c r="I251" s="7"/>
      <c r="J251" s="7"/>
      <c r="K251" s="38">
        <f t="shared" si="35"/>
        <v>0</v>
      </c>
      <c r="L251" s="39">
        <f t="shared" si="36"/>
        <v>0</v>
      </c>
      <c r="M251" s="39">
        <f t="shared" si="37"/>
        <v>0</v>
      </c>
      <c r="N251" s="7"/>
      <c r="O251" s="40">
        <f t="shared" si="32"/>
        <v>0</v>
      </c>
      <c r="P251" s="40">
        <f>L251-SUMIFS(მიმართულებები!K:K, მიმართულებები!A:A, 'ცვლილებების შეტანა'!B251)</f>
        <v>0</v>
      </c>
      <c r="Q251" s="40">
        <f t="shared" si="38"/>
        <v>0</v>
      </c>
      <c r="W251" s="59">
        <f>G251-SUMIFS(მიმართულებები!F:F,მიმართულებები!A:A,'ცვლილებების შეტანა'!B251,მიმართულებები!C:C, $Z$3)</f>
        <v>0</v>
      </c>
      <c r="X251" s="59">
        <f>G251-SUMIFS(მიმართულებები!F:F,მიმართულებები!A:A,'ცვლილებების შეტანა'!B251,მიმართულებები!C:C, $Z$2)</f>
        <v>0</v>
      </c>
      <c r="AA251" s="42">
        <f t="shared" si="33"/>
        <v>0</v>
      </c>
      <c r="AB251" s="42">
        <f>AA251-SUMIFS(მიმართულებები!U:U, მიმართულებები!A:A, 'ცვლილებების შეტანა'!B251)</f>
        <v>0</v>
      </c>
      <c r="AC251" s="42">
        <f t="shared" si="34"/>
        <v>0</v>
      </c>
    </row>
    <row r="252" spans="1:29">
      <c r="A252" s="32">
        <f t="shared" si="31"/>
        <v>401</v>
      </c>
      <c r="B252" s="33"/>
      <c r="C252" s="33"/>
      <c r="D252" s="34"/>
      <c r="E252" s="35"/>
      <c r="F252" s="36"/>
      <c r="G252" s="47"/>
      <c r="H252" s="48"/>
      <c r="I252" s="7"/>
      <c r="J252" s="7"/>
      <c r="K252" s="38">
        <f t="shared" si="35"/>
        <v>0</v>
      </c>
      <c r="L252" s="39">
        <f t="shared" si="36"/>
        <v>0</v>
      </c>
      <c r="M252" s="39">
        <f t="shared" si="37"/>
        <v>0</v>
      </c>
      <c r="N252" s="7"/>
      <c r="O252" s="40">
        <f t="shared" si="32"/>
        <v>0</v>
      </c>
      <c r="P252" s="40">
        <f>L252-SUMIFS(მიმართულებები!K:K, მიმართულებები!A:A, 'ცვლილებების შეტანა'!B252)</f>
        <v>0</v>
      </c>
      <c r="Q252" s="40">
        <f t="shared" si="38"/>
        <v>0</v>
      </c>
      <c r="W252" s="59">
        <f>G252-SUMIFS(მიმართულებები!F:F,მიმართულებები!A:A,'ცვლილებების შეტანა'!B252,მიმართულებები!C:C, $Z$3)</f>
        <v>0</v>
      </c>
      <c r="X252" s="59">
        <f>G252-SUMIFS(მიმართულებები!F:F,მიმართულებები!A:A,'ცვლილებების შეტანა'!B252,მიმართულებები!C:C, $Z$2)</f>
        <v>0</v>
      </c>
      <c r="AA252" s="42">
        <f t="shared" si="33"/>
        <v>0</v>
      </c>
      <c r="AB252" s="42">
        <f>AA252-SUMIFS(მიმართულებები!U:U, მიმართულებები!A:A, 'ცვლილებების შეტანა'!B252)</f>
        <v>0</v>
      </c>
      <c r="AC252" s="42">
        <f t="shared" si="34"/>
        <v>0</v>
      </c>
    </row>
    <row r="253" spans="1:29">
      <c r="A253" s="32">
        <f t="shared" si="31"/>
        <v>402</v>
      </c>
      <c r="B253" s="33"/>
      <c r="C253" s="33"/>
      <c r="D253" s="34"/>
      <c r="E253" s="35"/>
      <c r="F253" s="36"/>
      <c r="G253" s="47"/>
      <c r="H253" s="48"/>
      <c r="I253" s="7"/>
      <c r="J253" s="7"/>
      <c r="K253" s="38">
        <f t="shared" si="35"/>
        <v>0</v>
      </c>
      <c r="L253" s="39">
        <f t="shared" si="36"/>
        <v>0</v>
      </c>
      <c r="M253" s="39">
        <f t="shared" si="37"/>
        <v>0</v>
      </c>
      <c r="N253" s="7"/>
      <c r="O253" s="40">
        <f t="shared" si="32"/>
        <v>0</v>
      </c>
      <c r="P253" s="40">
        <f>L253-SUMIFS(მიმართულებები!K:K, მიმართულებები!A:A, 'ცვლილებების შეტანა'!B253)</f>
        <v>0</v>
      </c>
      <c r="Q253" s="40">
        <f t="shared" si="38"/>
        <v>0</v>
      </c>
      <c r="W253" s="59">
        <f>G253-SUMIFS(მიმართულებები!F:F,მიმართულებები!A:A,'ცვლილებების შეტანა'!B253,მიმართულებები!C:C, $Z$3)</f>
        <v>0</v>
      </c>
      <c r="X253" s="59">
        <f>G253-SUMIFS(მიმართულებები!F:F,მიმართულებები!A:A,'ცვლილებების შეტანა'!B253,მიმართულებები!C:C, $Z$2)</f>
        <v>0</v>
      </c>
      <c r="AA253" s="42">
        <f t="shared" si="33"/>
        <v>0</v>
      </c>
      <c r="AB253" s="42">
        <f>AA253-SUMIFS(მიმართულებები!U:U, მიმართულებები!A:A, 'ცვლილებების შეტანა'!B253)</f>
        <v>0</v>
      </c>
      <c r="AC253" s="42">
        <f t="shared" si="34"/>
        <v>0</v>
      </c>
    </row>
    <row r="254" spans="1:29">
      <c r="A254" s="32">
        <f t="shared" si="31"/>
        <v>403</v>
      </c>
      <c r="B254" s="33"/>
      <c r="C254" s="33"/>
      <c r="D254" s="34"/>
      <c r="E254" s="35"/>
      <c r="F254" s="36"/>
      <c r="G254" s="47"/>
      <c r="H254" s="48"/>
      <c r="I254" s="7"/>
      <c r="J254" s="7"/>
      <c r="K254" s="38">
        <f t="shared" si="35"/>
        <v>0</v>
      </c>
      <c r="L254" s="39">
        <f t="shared" si="36"/>
        <v>0</v>
      </c>
      <c r="M254" s="39">
        <f t="shared" si="37"/>
        <v>0</v>
      </c>
      <c r="N254" s="7"/>
      <c r="O254" s="40">
        <f t="shared" si="32"/>
        <v>0</v>
      </c>
      <c r="P254" s="40">
        <f>L254-SUMIFS(მიმართულებები!K:K, მიმართულებები!A:A, 'ცვლილებების შეტანა'!B254)</f>
        <v>0</v>
      </c>
      <c r="Q254" s="40">
        <f t="shared" si="38"/>
        <v>0</v>
      </c>
      <c r="W254" s="59">
        <f>G254-SUMIFS(მიმართულებები!F:F,მიმართულებები!A:A,'ცვლილებების შეტანა'!B254,მიმართულებები!C:C, $Z$3)</f>
        <v>0</v>
      </c>
      <c r="X254" s="59">
        <f>G254-SUMIFS(მიმართულებები!F:F,მიმართულებები!A:A,'ცვლილებების შეტანა'!B254,მიმართულებები!C:C, $Z$2)</f>
        <v>0</v>
      </c>
      <c r="AA254" s="42">
        <f t="shared" si="33"/>
        <v>0</v>
      </c>
      <c r="AB254" s="42">
        <f>AA254-SUMIFS(მიმართულებები!U:U, მიმართულებები!A:A, 'ცვლილებების შეტანა'!B254)</f>
        <v>0</v>
      </c>
      <c r="AC254" s="42">
        <f t="shared" si="34"/>
        <v>0</v>
      </c>
    </row>
    <row r="255" spans="1:29">
      <c r="A255" s="32">
        <f t="shared" si="31"/>
        <v>404</v>
      </c>
      <c r="B255" s="33"/>
      <c r="C255" s="33"/>
      <c r="D255" s="34"/>
      <c r="E255" s="35"/>
      <c r="F255" s="36"/>
      <c r="G255" s="47"/>
      <c r="H255" s="48"/>
      <c r="I255" s="7"/>
      <c r="J255" s="7"/>
      <c r="K255" s="38">
        <f t="shared" si="35"/>
        <v>0</v>
      </c>
      <c r="L255" s="39">
        <f t="shared" si="36"/>
        <v>0</v>
      </c>
      <c r="M255" s="39">
        <f t="shared" si="37"/>
        <v>0</v>
      </c>
      <c r="N255" s="7"/>
      <c r="O255" s="40">
        <f t="shared" si="32"/>
        <v>0</v>
      </c>
      <c r="P255" s="40">
        <f>L255-SUMIFS(მიმართულებები!K:K, მიმართულებები!A:A, 'ცვლილებების შეტანა'!B255)</f>
        <v>0</v>
      </c>
      <c r="Q255" s="40">
        <f t="shared" si="38"/>
        <v>0</v>
      </c>
      <c r="W255" s="59">
        <f>G255-SUMIFS(მიმართულებები!F:F,მიმართულებები!A:A,'ცვლილებების შეტანა'!B255,მიმართულებები!C:C, $Z$3)</f>
        <v>0</v>
      </c>
      <c r="X255" s="59">
        <f>G255-SUMIFS(მიმართულებები!F:F,მიმართულებები!A:A,'ცვლილებების შეტანა'!B255,მიმართულებები!C:C, $Z$2)</f>
        <v>0</v>
      </c>
      <c r="AA255" s="42">
        <f t="shared" si="33"/>
        <v>0</v>
      </c>
      <c r="AB255" s="42">
        <f>AA255-SUMIFS(მიმართულებები!U:U, მიმართულებები!A:A, 'ცვლილებების შეტანა'!B255)</f>
        <v>0</v>
      </c>
      <c r="AC255" s="42">
        <f t="shared" si="34"/>
        <v>0</v>
      </c>
    </row>
    <row r="256" spans="1:29">
      <c r="A256" s="32">
        <f t="shared" si="31"/>
        <v>405</v>
      </c>
      <c r="B256" s="33"/>
      <c r="C256" s="33"/>
      <c r="D256" s="34"/>
      <c r="E256" s="35"/>
      <c r="F256" s="36"/>
      <c r="G256" s="47"/>
      <c r="H256" s="48"/>
      <c r="I256" s="7"/>
      <c r="J256" s="7"/>
      <c r="K256" s="38">
        <f t="shared" si="35"/>
        <v>0</v>
      </c>
      <c r="L256" s="39">
        <f t="shared" si="36"/>
        <v>0</v>
      </c>
      <c r="M256" s="39">
        <f t="shared" si="37"/>
        <v>0</v>
      </c>
      <c r="N256" s="7"/>
      <c r="O256" s="40">
        <f t="shared" si="32"/>
        <v>0</v>
      </c>
      <c r="P256" s="40">
        <f>L256-SUMIFS(მიმართულებები!K:K, მიმართულებები!A:A, 'ცვლილებების შეტანა'!B256)</f>
        <v>0</v>
      </c>
      <c r="Q256" s="40">
        <f t="shared" si="38"/>
        <v>0</v>
      </c>
      <c r="W256" s="59">
        <f>G256-SUMIFS(მიმართულებები!F:F,მიმართულებები!A:A,'ცვლილებების შეტანა'!B256,მიმართულებები!C:C, $Z$3)</f>
        <v>0</v>
      </c>
      <c r="X256" s="59">
        <f>G256-SUMIFS(მიმართულებები!F:F,მიმართულებები!A:A,'ცვლილებების შეტანა'!B256,მიმართულებები!C:C, $Z$2)</f>
        <v>0</v>
      </c>
      <c r="AA256" s="42">
        <f t="shared" si="33"/>
        <v>0</v>
      </c>
      <c r="AB256" s="42">
        <f>AA256-SUMIFS(მიმართულებები!U:U, მიმართულებები!A:A, 'ცვლილებების შეტანა'!B256)</f>
        <v>0</v>
      </c>
      <c r="AC256" s="42">
        <f t="shared" si="34"/>
        <v>0</v>
      </c>
    </row>
    <row r="257" spans="1:29">
      <c r="A257" s="32">
        <f t="shared" si="31"/>
        <v>406</v>
      </c>
      <c r="B257" s="33"/>
      <c r="C257" s="33"/>
      <c r="D257" s="34"/>
      <c r="E257" s="35"/>
      <c r="F257" s="36"/>
      <c r="G257" s="47"/>
      <c r="H257" s="48"/>
      <c r="I257" s="7"/>
      <c r="J257" s="7"/>
      <c r="K257" s="38">
        <f t="shared" si="35"/>
        <v>0</v>
      </c>
      <c r="L257" s="39">
        <f t="shared" si="36"/>
        <v>0</v>
      </c>
      <c r="M257" s="39">
        <f t="shared" si="37"/>
        <v>0</v>
      </c>
      <c r="N257" s="7"/>
      <c r="O257" s="40">
        <f t="shared" si="32"/>
        <v>0</v>
      </c>
      <c r="P257" s="40">
        <f>L257-SUMIFS(მიმართულებები!K:K, მიმართულებები!A:A, 'ცვლილებების შეტანა'!B257)</f>
        <v>0</v>
      </c>
      <c r="Q257" s="40">
        <f t="shared" si="38"/>
        <v>0</v>
      </c>
      <c r="W257" s="59">
        <f>G257-SUMIFS(მიმართულებები!F:F,მიმართულებები!A:A,'ცვლილებების შეტანა'!B257,მიმართულებები!C:C, $Z$3)</f>
        <v>0</v>
      </c>
      <c r="X257" s="59">
        <f>G257-SUMIFS(მიმართულებები!F:F,მიმართულებები!A:A,'ცვლილებების შეტანა'!B257,მიმართულებები!C:C, $Z$2)</f>
        <v>0</v>
      </c>
      <c r="AA257" s="42">
        <f t="shared" si="33"/>
        <v>0</v>
      </c>
      <c r="AB257" s="42">
        <f>AA257-SUMIFS(მიმართულებები!U:U, მიმართულებები!A:A, 'ცვლილებების შეტანა'!B257)</f>
        <v>0</v>
      </c>
      <c r="AC257" s="42">
        <f t="shared" si="34"/>
        <v>0</v>
      </c>
    </row>
    <row r="258" spans="1:29">
      <c r="A258" s="32">
        <f t="shared" si="31"/>
        <v>407</v>
      </c>
      <c r="B258" s="33"/>
      <c r="C258" s="33"/>
      <c r="D258" s="34"/>
      <c r="E258" s="35"/>
      <c r="F258" s="36"/>
      <c r="G258" s="47"/>
      <c r="H258" s="48"/>
      <c r="I258" s="7"/>
      <c r="J258" s="7"/>
      <c r="K258" s="38">
        <f t="shared" si="35"/>
        <v>0</v>
      </c>
      <c r="L258" s="39">
        <f t="shared" si="36"/>
        <v>0</v>
      </c>
      <c r="M258" s="39">
        <f t="shared" si="37"/>
        <v>0</v>
      </c>
      <c r="N258" s="7"/>
      <c r="O258" s="40">
        <f t="shared" si="32"/>
        <v>0</v>
      </c>
      <c r="P258" s="40">
        <f>L258-SUMIFS(მიმართულებები!K:K, მიმართულებები!A:A, 'ცვლილებების შეტანა'!B258)</f>
        <v>0</v>
      </c>
      <c r="Q258" s="40">
        <f t="shared" si="38"/>
        <v>0</v>
      </c>
      <c r="W258" s="59">
        <f>G258-SUMIFS(მიმართულებები!F:F,მიმართულებები!A:A,'ცვლილებების შეტანა'!B258,მიმართულებები!C:C, $Z$3)</f>
        <v>0</v>
      </c>
      <c r="X258" s="59">
        <f>G258-SUMIFS(მიმართულებები!F:F,მიმართულებები!A:A,'ცვლილებების შეტანა'!B258,მიმართულებები!C:C, $Z$2)</f>
        <v>0</v>
      </c>
      <c r="AA258" s="42">
        <f t="shared" si="33"/>
        <v>0</v>
      </c>
      <c r="AB258" s="42">
        <f>AA258-SUMIFS(მიმართულებები!U:U, მიმართულებები!A:A, 'ცვლილებების შეტანა'!B258)</f>
        <v>0</v>
      </c>
      <c r="AC258" s="42">
        <f t="shared" si="34"/>
        <v>0</v>
      </c>
    </row>
    <row r="259" spans="1:29">
      <c r="A259" s="32">
        <f t="shared" si="31"/>
        <v>408</v>
      </c>
      <c r="B259" s="33"/>
      <c r="C259" s="33"/>
      <c r="D259" s="34"/>
      <c r="E259" s="35"/>
      <c r="F259" s="36"/>
      <c r="G259" s="47"/>
      <c r="H259" s="48"/>
      <c r="I259" s="7"/>
      <c r="J259" s="7"/>
      <c r="K259" s="38">
        <f t="shared" si="35"/>
        <v>0</v>
      </c>
      <c r="L259" s="39">
        <f t="shared" si="36"/>
        <v>0</v>
      </c>
      <c r="M259" s="39">
        <f t="shared" si="37"/>
        <v>0</v>
      </c>
      <c r="N259" s="7"/>
      <c r="O259" s="40">
        <f t="shared" si="32"/>
        <v>0</v>
      </c>
      <c r="P259" s="40">
        <f>L259-SUMIFS(მიმართულებები!K:K, მიმართულებები!A:A, 'ცვლილებების შეტანა'!B259)</f>
        <v>0</v>
      </c>
      <c r="Q259" s="40">
        <f t="shared" si="38"/>
        <v>0</v>
      </c>
      <c r="W259" s="59">
        <f>G259-SUMIFS(მიმართულებები!F:F,მიმართულებები!A:A,'ცვლილებების შეტანა'!B259,მიმართულებები!C:C, $Z$3)</f>
        <v>0</v>
      </c>
      <c r="X259" s="59">
        <f>G259-SUMIFS(მიმართულებები!F:F,მიმართულებები!A:A,'ცვლილებების შეტანა'!B259,მიმართულებები!C:C, $Z$2)</f>
        <v>0</v>
      </c>
      <c r="AA259" s="42">
        <f t="shared" si="33"/>
        <v>0</v>
      </c>
      <c r="AB259" s="42">
        <f>AA259-SUMIFS(მიმართულებები!U:U, მიმართულებები!A:A, 'ცვლილებების შეტანა'!B259)</f>
        <v>0</v>
      </c>
      <c r="AC259" s="42">
        <f t="shared" si="34"/>
        <v>0</v>
      </c>
    </row>
    <row r="260" spans="1:29">
      <c r="A260" s="32">
        <f t="shared" ref="A260:A323" si="39">A259+1</f>
        <v>409</v>
      </c>
      <c r="B260" s="33"/>
      <c r="C260" s="33"/>
      <c r="D260" s="34"/>
      <c r="E260" s="35"/>
      <c r="F260" s="36"/>
      <c r="G260" s="47"/>
      <c r="H260" s="48"/>
      <c r="I260" s="7"/>
      <c r="J260" s="7"/>
      <c r="K260" s="38">
        <f t="shared" si="35"/>
        <v>0</v>
      </c>
      <c r="L260" s="39">
        <f t="shared" si="36"/>
        <v>0</v>
      </c>
      <c r="M260" s="39">
        <f t="shared" si="37"/>
        <v>0</v>
      </c>
      <c r="N260" s="7"/>
      <c r="O260" s="40">
        <f t="shared" si="32"/>
        <v>0</v>
      </c>
      <c r="P260" s="40">
        <f>L260-SUMIFS(მიმართულებები!K:K, მიმართულებები!A:A, 'ცვლილებების შეტანა'!B260)</f>
        <v>0</v>
      </c>
      <c r="Q260" s="40">
        <f t="shared" si="38"/>
        <v>0</v>
      </c>
      <c r="W260" s="59">
        <f>G260-SUMIFS(მიმართულებები!F:F,მიმართულებები!A:A,'ცვლილებების შეტანა'!B260,მიმართულებები!C:C, $Z$3)</f>
        <v>0</v>
      </c>
      <c r="X260" s="59">
        <f>G260-SUMIFS(მიმართულებები!F:F,მიმართულებები!A:A,'ცვლილებების შეტანა'!B260,მიმართულებები!C:C, $Z$2)</f>
        <v>0</v>
      </c>
      <c r="AA260" s="42">
        <f t="shared" si="33"/>
        <v>0</v>
      </c>
      <c r="AB260" s="42">
        <f>AA260-SUMIFS(მიმართულებები!U:U, მიმართულებები!A:A, 'ცვლილებების შეტანა'!B260)</f>
        <v>0</v>
      </c>
      <c r="AC260" s="42">
        <f t="shared" si="34"/>
        <v>0</v>
      </c>
    </row>
    <row r="261" spans="1:29">
      <c r="A261" s="32">
        <f t="shared" si="39"/>
        <v>410</v>
      </c>
      <c r="B261" s="33"/>
      <c r="C261" s="33"/>
      <c r="D261" s="34"/>
      <c r="E261" s="35"/>
      <c r="F261" s="36"/>
      <c r="G261" s="47"/>
      <c r="H261" s="48"/>
      <c r="I261" s="7"/>
      <c r="J261" s="7"/>
      <c r="K261" s="38">
        <f t="shared" si="35"/>
        <v>0</v>
      </c>
      <c r="L261" s="39">
        <f t="shared" si="36"/>
        <v>0</v>
      </c>
      <c r="M261" s="39">
        <f t="shared" si="37"/>
        <v>0</v>
      </c>
      <c r="N261" s="7"/>
      <c r="O261" s="40">
        <f t="shared" si="32"/>
        <v>0</v>
      </c>
      <c r="P261" s="40">
        <f>L261-SUMIFS(მიმართულებები!K:K, მიმართულებები!A:A, 'ცვლილებების შეტანა'!B261)</f>
        <v>0</v>
      </c>
      <c r="Q261" s="40">
        <f t="shared" si="38"/>
        <v>0</v>
      </c>
      <c r="W261" s="59">
        <f>G261-SUMIFS(მიმართულებები!F:F,მიმართულებები!A:A,'ცვლილებების შეტანა'!B261,მიმართულებები!C:C, $Z$3)</f>
        <v>0</v>
      </c>
      <c r="X261" s="59">
        <f>G261-SUMIFS(მიმართულებები!F:F,მიმართულებები!A:A,'ცვლილებების შეტანა'!B261,მიმართულებები!C:C, $Z$2)</f>
        <v>0</v>
      </c>
      <c r="AA261" s="42">
        <f t="shared" si="33"/>
        <v>0</v>
      </c>
      <c r="AB261" s="42">
        <f>AA261-SUMIFS(მიმართულებები!U:U, მიმართულებები!A:A, 'ცვლილებების შეტანა'!B261)</f>
        <v>0</v>
      </c>
      <c r="AC261" s="42">
        <f t="shared" si="34"/>
        <v>0</v>
      </c>
    </row>
    <row r="262" spans="1:29">
      <c r="A262" s="32">
        <f t="shared" si="39"/>
        <v>411</v>
      </c>
      <c r="B262" s="33"/>
      <c r="C262" s="33"/>
      <c r="D262" s="34"/>
      <c r="E262" s="35"/>
      <c r="F262" s="36"/>
      <c r="G262" s="47"/>
      <c r="H262" s="48"/>
      <c r="I262" s="7"/>
      <c r="J262" s="7"/>
      <c r="K262" s="38">
        <f t="shared" si="35"/>
        <v>0</v>
      </c>
      <c r="L262" s="39">
        <f t="shared" si="36"/>
        <v>0</v>
      </c>
      <c r="M262" s="39">
        <f t="shared" si="37"/>
        <v>0</v>
      </c>
      <c r="N262" s="7"/>
      <c r="O262" s="40">
        <f t="shared" si="32"/>
        <v>0</v>
      </c>
      <c r="P262" s="40">
        <f>L262-SUMIFS(მიმართულებები!K:K, მიმართულებები!A:A, 'ცვლილებების შეტანა'!B262)</f>
        <v>0</v>
      </c>
      <c r="Q262" s="40">
        <f t="shared" si="38"/>
        <v>0</v>
      </c>
      <c r="W262" s="59">
        <f>G262-SUMIFS(მიმართულებები!F:F,მიმართულებები!A:A,'ცვლილებების შეტანა'!B262,მიმართულებები!C:C, $Z$3)</f>
        <v>0</v>
      </c>
      <c r="X262" s="59">
        <f>G262-SUMIFS(მიმართულებები!F:F,მიმართულებები!A:A,'ცვლილებების შეტანა'!B262,მიმართულებები!C:C, $Z$2)</f>
        <v>0</v>
      </c>
      <c r="AA262" s="42">
        <f t="shared" si="33"/>
        <v>0</v>
      </c>
      <c r="AB262" s="42">
        <f>AA262-SUMIFS(მიმართულებები!U:U, მიმართულებები!A:A, 'ცვლილებების შეტანა'!B262)</f>
        <v>0</v>
      </c>
      <c r="AC262" s="42">
        <f t="shared" si="34"/>
        <v>0</v>
      </c>
    </row>
    <row r="263" spans="1:29">
      <c r="A263" s="32">
        <f t="shared" si="39"/>
        <v>412</v>
      </c>
      <c r="B263" s="33"/>
      <c r="C263" s="33"/>
      <c r="D263" s="34"/>
      <c r="E263" s="35"/>
      <c r="F263" s="36"/>
      <c r="G263" s="47"/>
      <c r="H263" s="48"/>
      <c r="I263" s="7"/>
      <c r="J263" s="7"/>
      <c r="K263" s="38">
        <f t="shared" si="35"/>
        <v>0</v>
      </c>
      <c r="L263" s="39">
        <f t="shared" si="36"/>
        <v>0</v>
      </c>
      <c r="M263" s="39">
        <f t="shared" si="37"/>
        <v>0</v>
      </c>
      <c r="N263" s="7"/>
      <c r="O263" s="40">
        <f t="shared" si="32"/>
        <v>0</v>
      </c>
      <c r="P263" s="40">
        <f>L263-SUMIFS(მიმართულებები!K:K, მიმართულებები!A:A, 'ცვლილებების შეტანა'!B263)</f>
        <v>0</v>
      </c>
      <c r="Q263" s="40">
        <f t="shared" si="38"/>
        <v>0</v>
      </c>
      <c r="W263" s="59">
        <f>G263-SUMIFS(მიმართულებები!F:F,მიმართულებები!A:A,'ცვლილებების შეტანა'!B263,მიმართულებები!C:C, $Z$3)</f>
        <v>0</v>
      </c>
      <c r="X263" s="59">
        <f>G263-SUMIFS(მიმართულებები!F:F,მიმართულებები!A:A,'ცვლილებების შეტანა'!B263,მიმართულებები!C:C, $Z$2)</f>
        <v>0</v>
      </c>
      <c r="AA263" s="42">
        <f t="shared" si="33"/>
        <v>0</v>
      </c>
      <c r="AB263" s="42">
        <f>AA263-SUMIFS(მიმართულებები!U:U, მიმართულებები!A:A, 'ცვლილებების შეტანა'!B263)</f>
        <v>0</v>
      </c>
      <c r="AC263" s="42">
        <f t="shared" si="34"/>
        <v>0</v>
      </c>
    </row>
    <row r="264" spans="1:29">
      <c r="A264" s="32">
        <f t="shared" si="39"/>
        <v>413</v>
      </c>
      <c r="B264" s="33"/>
      <c r="C264" s="33"/>
      <c r="D264" s="34"/>
      <c r="E264" s="35"/>
      <c r="F264" s="36"/>
      <c r="G264" s="47"/>
      <c r="H264" s="48"/>
      <c r="I264" s="7"/>
      <c r="J264" s="7"/>
      <c r="K264" s="38">
        <f t="shared" si="35"/>
        <v>0</v>
      </c>
      <c r="L264" s="39">
        <f t="shared" si="36"/>
        <v>0</v>
      </c>
      <c r="M264" s="39">
        <f t="shared" si="37"/>
        <v>0</v>
      </c>
      <c r="N264" s="7"/>
      <c r="O264" s="40">
        <f t="shared" si="32"/>
        <v>0</v>
      </c>
      <c r="P264" s="40">
        <f>L264-SUMIFS(მიმართულებები!K:K, მიმართულებები!A:A, 'ცვლილებების შეტანა'!B264)</f>
        <v>0</v>
      </c>
      <c r="Q264" s="40">
        <f t="shared" si="38"/>
        <v>0</v>
      </c>
      <c r="W264" s="59">
        <f>G264-SUMIFS(მიმართულებები!F:F,მიმართულებები!A:A,'ცვლილებების შეტანა'!B264,მიმართულებები!C:C, $Z$3)</f>
        <v>0</v>
      </c>
      <c r="X264" s="59">
        <f>G264-SUMIFS(მიმართულებები!F:F,მიმართულებები!A:A,'ცვლილებების შეტანა'!B264,მიმართულებები!C:C, $Z$2)</f>
        <v>0</v>
      </c>
      <c r="AA264" s="42">
        <f t="shared" si="33"/>
        <v>0</v>
      </c>
      <c r="AB264" s="42">
        <f>AA264-SUMIFS(მიმართულებები!U:U, მიმართულებები!A:A, 'ცვლილებების შეტანა'!B264)</f>
        <v>0</v>
      </c>
      <c r="AC264" s="42">
        <f t="shared" si="34"/>
        <v>0</v>
      </c>
    </row>
    <row r="265" spans="1:29">
      <c r="A265" s="32">
        <f t="shared" si="39"/>
        <v>414</v>
      </c>
      <c r="B265" s="33"/>
      <c r="C265" s="33"/>
      <c r="D265" s="34"/>
      <c r="E265" s="35"/>
      <c r="F265" s="36"/>
      <c r="G265" s="47"/>
      <c r="H265" s="48"/>
      <c r="I265" s="7"/>
      <c r="J265" s="7"/>
      <c r="K265" s="38">
        <f t="shared" si="35"/>
        <v>0</v>
      </c>
      <c r="L265" s="39">
        <f t="shared" si="36"/>
        <v>0</v>
      </c>
      <c r="M265" s="39">
        <f t="shared" si="37"/>
        <v>0</v>
      </c>
      <c r="N265" s="7"/>
      <c r="O265" s="40">
        <f t="shared" si="32"/>
        <v>0</v>
      </c>
      <c r="P265" s="40">
        <f>L265-SUMIFS(მიმართულებები!K:K, მიმართულებები!A:A, 'ცვლილებების შეტანა'!B265)</f>
        <v>0</v>
      </c>
      <c r="Q265" s="40">
        <f t="shared" si="38"/>
        <v>0</v>
      </c>
      <c r="W265" s="59">
        <f>G265-SUMIFS(მიმართულებები!F:F,მიმართულებები!A:A,'ცვლილებების შეტანა'!B265,მიმართულებები!C:C, $Z$3)</f>
        <v>0</v>
      </c>
      <c r="X265" s="59">
        <f>G265-SUMIFS(მიმართულებები!F:F,მიმართულებები!A:A,'ცვლილებების შეტანა'!B265,მიმართულებები!C:C, $Z$2)</f>
        <v>0</v>
      </c>
      <c r="AA265" s="42">
        <f t="shared" si="33"/>
        <v>0</v>
      </c>
      <c r="AB265" s="42">
        <f>AA265-SUMIFS(მიმართულებები!U:U, მიმართულებები!A:A, 'ცვლილებების შეტანა'!B265)</f>
        <v>0</v>
      </c>
      <c r="AC265" s="42">
        <f t="shared" si="34"/>
        <v>0</v>
      </c>
    </row>
    <row r="266" spans="1:29">
      <c r="A266" s="32">
        <f t="shared" si="39"/>
        <v>415</v>
      </c>
      <c r="B266" s="33"/>
      <c r="C266" s="33"/>
      <c r="D266" s="34"/>
      <c r="E266" s="35"/>
      <c r="F266" s="36"/>
      <c r="G266" s="47"/>
      <c r="H266" s="48"/>
      <c r="I266" s="7"/>
      <c r="J266" s="7"/>
      <c r="K266" s="38">
        <f t="shared" si="35"/>
        <v>0</v>
      </c>
      <c r="L266" s="39">
        <f t="shared" si="36"/>
        <v>0</v>
      </c>
      <c r="M266" s="39">
        <f t="shared" si="37"/>
        <v>0</v>
      </c>
      <c r="N266" s="7"/>
      <c r="O266" s="40">
        <f t="shared" ref="O266:O329" si="40">IFERROR(L266/N266,0)</f>
        <v>0</v>
      </c>
      <c r="P266" s="40">
        <f>L266-SUMIFS(მიმართულებები!K:K, მიმართულებები!A:A, 'ცვლილებების შეტანა'!B266)</f>
        <v>0</v>
      </c>
      <c r="Q266" s="40">
        <f t="shared" si="38"/>
        <v>0</v>
      </c>
      <c r="W266" s="59">
        <f>G266-SUMIFS(მიმართულებები!F:F,მიმართულებები!A:A,'ცვლილებების შეტანა'!B266,მიმართულებები!C:C, $Z$3)</f>
        <v>0</v>
      </c>
      <c r="X266" s="59">
        <f>G266-SUMIFS(მიმართულებები!F:F,მიმართულებები!A:A,'ცვლილებების შეტანა'!B266,მიმართულებები!C:C, $Z$2)</f>
        <v>0</v>
      </c>
      <c r="AA266" s="42">
        <f t="shared" ref="AA266:AA329" si="41">H266*K266</f>
        <v>0</v>
      </c>
      <c r="AB266" s="42">
        <f>AA266-SUMIFS(მიმართულებები!U:U, მიმართულებები!A:A, 'ცვლილებების შეტანა'!B266)</f>
        <v>0</v>
      </c>
      <c r="AC266" s="42">
        <f t="shared" ref="AC266:AC329" si="42">AB266*I266</f>
        <v>0</v>
      </c>
    </row>
    <row r="267" spans="1:29">
      <c r="A267" s="32">
        <f t="shared" si="39"/>
        <v>416</v>
      </c>
      <c r="B267" s="33"/>
      <c r="C267" s="33"/>
      <c r="D267" s="34"/>
      <c r="E267" s="35"/>
      <c r="F267" s="36"/>
      <c r="G267" s="47"/>
      <c r="H267" s="48"/>
      <c r="I267" s="7"/>
      <c r="J267" s="7"/>
      <c r="K267" s="38">
        <f t="shared" si="35"/>
        <v>0</v>
      </c>
      <c r="L267" s="39">
        <f t="shared" si="36"/>
        <v>0</v>
      </c>
      <c r="M267" s="39">
        <f t="shared" si="37"/>
        <v>0</v>
      </c>
      <c r="N267" s="7"/>
      <c r="O267" s="40">
        <f t="shared" si="40"/>
        <v>0</v>
      </c>
      <c r="P267" s="40">
        <f>L267-SUMIFS(მიმართულებები!K:K, მიმართულებები!A:A, 'ცვლილებების შეტანა'!B267)</f>
        <v>0</v>
      </c>
      <c r="Q267" s="40">
        <f t="shared" si="38"/>
        <v>0</v>
      </c>
      <c r="W267" s="59">
        <f>G267-SUMIFS(მიმართულებები!F:F,მიმართულებები!A:A,'ცვლილებების შეტანა'!B267,მიმართულებები!C:C, $Z$3)</f>
        <v>0</v>
      </c>
      <c r="X267" s="59">
        <f>G267-SUMIFS(მიმართულებები!F:F,მიმართულებები!A:A,'ცვლილებების შეტანა'!B267,მიმართულებები!C:C, $Z$2)</f>
        <v>0</v>
      </c>
      <c r="AA267" s="42">
        <f t="shared" si="41"/>
        <v>0</v>
      </c>
      <c r="AB267" s="42">
        <f>AA267-SUMIFS(მიმართულებები!U:U, მიმართულებები!A:A, 'ცვლილებების შეტანა'!B267)</f>
        <v>0</v>
      </c>
      <c r="AC267" s="42">
        <f t="shared" si="42"/>
        <v>0</v>
      </c>
    </row>
    <row r="268" spans="1:29">
      <c r="A268" s="32">
        <f t="shared" si="39"/>
        <v>417</v>
      </c>
      <c r="B268" s="33"/>
      <c r="C268" s="33"/>
      <c r="D268" s="34"/>
      <c r="E268" s="35"/>
      <c r="F268" s="36"/>
      <c r="G268" s="47"/>
      <c r="H268" s="48"/>
      <c r="I268" s="7"/>
      <c r="J268" s="7"/>
      <c r="K268" s="38">
        <f t="shared" si="35"/>
        <v>0</v>
      </c>
      <c r="L268" s="39">
        <f t="shared" si="36"/>
        <v>0</v>
      </c>
      <c r="M268" s="39">
        <f t="shared" si="37"/>
        <v>0</v>
      </c>
      <c r="N268" s="7"/>
      <c r="O268" s="40">
        <f t="shared" si="40"/>
        <v>0</v>
      </c>
      <c r="P268" s="40">
        <f>L268-SUMIFS(მიმართულებები!K:K, მიმართულებები!A:A, 'ცვლილებების შეტანა'!B268)</f>
        <v>0</v>
      </c>
      <c r="Q268" s="40">
        <f t="shared" si="38"/>
        <v>0</v>
      </c>
      <c r="W268" s="59">
        <f>G268-SUMIFS(მიმართულებები!F:F,მიმართულებები!A:A,'ცვლილებების შეტანა'!B268,მიმართულებები!C:C, $Z$3)</f>
        <v>0</v>
      </c>
      <c r="X268" s="59">
        <f>G268-SUMIFS(მიმართულებები!F:F,მიმართულებები!A:A,'ცვლილებების შეტანა'!B268,მიმართულებები!C:C, $Z$2)</f>
        <v>0</v>
      </c>
      <c r="AA268" s="42">
        <f t="shared" si="41"/>
        <v>0</v>
      </c>
      <c r="AB268" s="42">
        <f>AA268-SUMIFS(მიმართულებები!U:U, მიმართულებები!A:A, 'ცვლილებების შეტანა'!B268)</f>
        <v>0</v>
      </c>
      <c r="AC268" s="42">
        <f t="shared" si="42"/>
        <v>0</v>
      </c>
    </row>
    <row r="269" spans="1:29">
      <c r="A269" s="32">
        <f t="shared" si="39"/>
        <v>418</v>
      </c>
      <c r="B269" s="33"/>
      <c r="C269" s="33"/>
      <c r="D269" s="34"/>
      <c r="E269" s="35"/>
      <c r="F269" s="36"/>
      <c r="G269" s="47"/>
      <c r="H269" s="48"/>
      <c r="I269" s="7"/>
      <c r="J269" s="7"/>
      <c r="K269" s="38">
        <f t="shared" ref="K269:K332" si="43">ROUNDUP(G269/20,0)</f>
        <v>0</v>
      </c>
      <c r="L269" s="39">
        <f t="shared" ref="L269:L332" si="44">$S$3*K269*H269</f>
        <v>0</v>
      </c>
      <c r="M269" s="39">
        <f t="shared" ref="M269:M332" si="45">$S$3*K269*I269*H269</f>
        <v>0</v>
      </c>
      <c r="N269" s="7"/>
      <c r="O269" s="40">
        <f t="shared" si="40"/>
        <v>0</v>
      </c>
      <c r="P269" s="40">
        <f>L269-SUMIFS(მიმართულებები!K:K, მიმართულებები!A:A, 'ცვლილებების შეტანა'!B269)</f>
        <v>0</v>
      </c>
      <c r="Q269" s="40">
        <f t="shared" si="38"/>
        <v>0</v>
      </c>
      <c r="W269" s="59">
        <f>G269-SUMIFS(მიმართულებები!F:F,მიმართულებები!A:A,'ცვლილებების შეტანა'!B269,მიმართულებები!C:C, $Z$3)</f>
        <v>0</v>
      </c>
      <c r="X269" s="59">
        <f>G269-SUMIFS(მიმართულებები!F:F,მიმართულებები!A:A,'ცვლილებების შეტანა'!B269,მიმართულებები!C:C, $Z$2)</f>
        <v>0</v>
      </c>
      <c r="AA269" s="42">
        <f t="shared" si="41"/>
        <v>0</v>
      </c>
      <c r="AB269" s="42">
        <f>AA269-SUMIFS(მიმართულებები!U:U, მიმართულებები!A:A, 'ცვლილებების შეტანა'!B269)</f>
        <v>0</v>
      </c>
      <c r="AC269" s="42">
        <f t="shared" si="42"/>
        <v>0</v>
      </c>
    </row>
    <row r="270" spans="1:29">
      <c r="A270" s="32">
        <f t="shared" si="39"/>
        <v>419</v>
      </c>
      <c r="B270" s="33"/>
      <c r="C270" s="33"/>
      <c r="D270" s="34"/>
      <c r="E270" s="35"/>
      <c r="F270" s="36"/>
      <c r="G270" s="47"/>
      <c r="H270" s="48"/>
      <c r="I270" s="7"/>
      <c r="J270" s="7"/>
      <c r="K270" s="38">
        <f t="shared" si="43"/>
        <v>0</v>
      </c>
      <c r="L270" s="39">
        <f t="shared" si="44"/>
        <v>0</v>
      </c>
      <c r="M270" s="39">
        <f t="shared" si="45"/>
        <v>0</v>
      </c>
      <c r="N270" s="7"/>
      <c r="O270" s="40">
        <f t="shared" si="40"/>
        <v>0</v>
      </c>
      <c r="P270" s="40">
        <f>L270-SUMIFS(მიმართულებები!K:K, მიმართულებები!A:A, 'ცვლილებების შეტანა'!B270)</f>
        <v>0</v>
      </c>
      <c r="Q270" s="40">
        <f t="shared" ref="Q270:Q333" si="46">P270*I270</f>
        <v>0</v>
      </c>
      <c r="W270" s="59">
        <f>G270-SUMIFS(მიმართულებები!F:F,მიმართულებები!A:A,'ცვლილებების შეტანა'!B270,მიმართულებები!C:C, $Z$3)</f>
        <v>0</v>
      </c>
      <c r="X270" s="59">
        <f>G270-SUMIFS(მიმართულებები!F:F,მიმართულებები!A:A,'ცვლილებების შეტანა'!B270,მიმართულებები!C:C, $Z$2)</f>
        <v>0</v>
      </c>
      <c r="AA270" s="42">
        <f t="shared" si="41"/>
        <v>0</v>
      </c>
      <c r="AB270" s="42">
        <f>AA270-SUMIFS(მიმართულებები!U:U, მიმართულებები!A:A, 'ცვლილებების შეტანა'!B270)</f>
        <v>0</v>
      </c>
      <c r="AC270" s="42">
        <f t="shared" si="42"/>
        <v>0</v>
      </c>
    </row>
    <row r="271" spans="1:29">
      <c r="A271" s="32">
        <f t="shared" si="39"/>
        <v>420</v>
      </c>
      <c r="B271" s="33"/>
      <c r="C271" s="33"/>
      <c r="D271" s="34"/>
      <c r="E271" s="35"/>
      <c r="F271" s="36"/>
      <c r="G271" s="47"/>
      <c r="H271" s="48"/>
      <c r="I271" s="7"/>
      <c r="J271" s="7"/>
      <c r="K271" s="38">
        <f t="shared" si="43"/>
        <v>0</v>
      </c>
      <c r="L271" s="39">
        <f t="shared" si="44"/>
        <v>0</v>
      </c>
      <c r="M271" s="39">
        <f t="shared" si="45"/>
        <v>0</v>
      </c>
      <c r="N271" s="7"/>
      <c r="O271" s="40">
        <f t="shared" si="40"/>
        <v>0</v>
      </c>
      <c r="P271" s="40">
        <f>L271-SUMIFS(მიმართულებები!K:K, მიმართულებები!A:A, 'ცვლილებების შეტანა'!B271)</f>
        <v>0</v>
      </c>
      <c r="Q271" s="40">
        <f t="shared" si="46"/>
        <v>0</v>
      </c>
      <c r="W271" s="59">
        <f>G271-SUMIFS(მიმართულებები!F:F,მიმართულებები!A:A,'ცვლილებების შეტანა'!B271,მიმართულებები!C:C, $Z$3)</f>
        <v>0</v>
      </c>
      <c r="X271" s="59">
        <f>G271-SUMIFS(მიმართულებები!F:F,მიმართულებები!A:A,'ცვლილებების შეტანა'!B271,მიმართულებები!C:C, $Z$2)</f>
        <v>0</v>
      </c>
      <c r="AA271" s="42">
        <f t="shared" si="41"/>
        <v>0</v>
      </c>
      <c r="AB271" s="42">
        <f>AA271-SUMIFS(მიმართულებები!U:U, მიმართულებები!A:A, 'ცვლილებების შეტანა'!B271)</f>
        <v>0</v>
      </c>
      <c r="AC271" s="42">
        <f t="shared" si="42"/>
        <v>0</v>
      </c>
    </row>
    <row r="272" spans="1:29">
      <c r="A272" s="32">
        <f t="shared" si="39"/>
        <v>421</v>
      </c>
      <c r="B272" s="33"/>
      <c r="C272" s="33"/>
      <c r="D272" s="34"/>
      <c r="E272" s="35"/>
      <c r="F272" s="36"/>
      <c r="G272" s="47"/>
      <c r="H272" s="48"/>
      <c r="I272" s="7"/>
      <c r="J272" s="7"/>
      <c r="K272" s="38">
        <f t="shared" si="43"/>
        <v>0</v>
      </c>
      <c r="L272" s="39">
        <f t="shared" si="44"/>
        <v>0</v>
      </c>
      <c r="M272" s="39">
        <f t="shared" si="45"/>
        <v>0</v>
      </c>
      <c r="N272" s="7"/>
      <c r="O272" s="40">
        <f t="shared" si="40"/>
        <v>0</v>
      </c>
      <c r="P272" s="40">
        <f>L272-SUMIFS(მიმართულებები!K:K, მიმართულებები!A:A, 'ცვლილებების შეტანა'!B272)</f>
        <v>0</v>
      </c>
      <c r="Q272" s="40">
        <f t="shared" si="46"/>
        <v>0</v>
      </c>
      <c r="W272" s="59">
        <f>G272-SUMIFS(მიმართულებები!F:F,მიმართულებები!A:A,'ცვლილებების შეტანა'!B272,მიმართულებები!C:C, $Z$3)</f>
        <v>0</v>
      </c>
      <c r="X272" s="59">
        <f>G272-SUMIFS(მიმართულებები!F:F,მიმართულებები!A:A,'ცვლილებების შეტანა'!B272,მიმართულებები!C:C, $Z$2)</f>
        <v>0</v>
      </c>
      <c r="AA272" s="42">
        <f t="shared" si="41"/>
        <v>0</v>
      </c>
      <c r="AB272" s="42">
        <f>AA272-SUMIFS(მიმართულებები!U:U, მიმართულებები!A:A, 'ცვლილებების შეტანა'!B272)</f>
        <v>0</v>
      </c>
      <c r="AC272" s="42">
        <f t="shared" si="42"/>
        <v>0</v>
      </c>
    </row>
    <row r="273" spans="1:29">
      <c r="A273" s="32">
        <f t="shared" si="39"/>
        <v>422</v>
      </c>
      <c r="B273" s="33"/>
      <c r="C273" s="33"/>
      <c r="D273" s="34"/>
      <c r="E273" s="35"/>
      <c r="F273" s="36"/>
      <c r="G273" s="47"/>
      <c r="H273" s="48"/>
      <c r="I273" s="7"/>
      <c r="J273" s="7"/>
      <c r="K273" s="38">
        <f t="shared" si="43"/>
        <v>0</v>
      </c>
      <c r="L273" s="39">
        <f t="shared" si="44"/>
        <v>0</v>
      </c>
      <c r="M273" s="39">
        <f t="shared" si="45"/>
        <v>0</v>
      </c>
      <c r="N273" s="7"/>
      <c r="O273" s="40">
        <f t="shared" si="40"/>
        <v>0</v>
      </c>
      <c r="P273" s="40">
        <f>L273-SUMIFS(მიმართულებები!K:K, მიმართულებები!A:A, 'ცვლილებების შეტანა'!B273)</f>
        <v>0</v>
      </c>
      <c r="Q273" s="40">
        <f t="shared" si="46"/>
        <v>0</v>
      </c>
      <c r="W273" s="59">
        <f>G273-SUMIFS(მიმართულებები!F:F,მიმართულებები!A:A,'ცვლილებების შეტანა'!B273,მიმართულებები!C:C, $Z$3)</f>
        <v>0</v>
      </c>
      <c r="X273" s="59">
        <f>G273-SUMIFS(მიმართულებები!F:F,მიმართულებები!A:A,'ცვლილებების შეტანა'!B273,მიმართულებები!C:C, $Z$2)</f>
        <v>0</v>
      </c>
      <c r="AA273" s="42">
        <f t="shared" si="41"/>
        <v>0</v>
      </c>
      <c r="AB273" s="42">
        <f>AA273-SUMIFS(მიმართულებები!U:U, მიმართულებები!A:A, 'ცვლილებების შეტანა'!B273)</f>
        <v>0</v>
      </c>
      <c r="AC273" s="42">
        <f t="shared" si="42"/>
        <v>0</v>
      </c>
    </row>
    <row r="274" spans="1:29">
      <c r="A274" s="32">
        <f t="shared" si="39"/>
        <v>423</v>
      </c>
      <c r="B274" s="33"/>
      <c r="C274" s="33"/>
      <c r="D274" s="34"/>
      <c r="E274" s="35"/>
      <c r="F274" s="36"/>
      <c r="G274" s="47"/>
      <c r="H274" s="48"/>
      <c r="I274" s="7"/>
      <c r="J274" s="7"/>
      <c r="K274" s="38">
        <f t="shared" si="43"/>
        <v>0</v>
      </c>
      <c r="L274" s="39">
        <f t="shared" si="44"/>
        <v>0</v>
      </c>
      <c r="M274" s="39">
        <f t="shared" si="45"/>
        <v>0</v>
      </c>
      <c r="N274" s="7"/>
      <c r="O274" s="40">
        <f t="shared" si="40"/>
        <v>0</v>
      </c>
      <c r="P274" s="40">
        <f>L274-SUMIFS(მიმართულებები!K:K, მიმართულებები!A:A, 'ცვლილებების შეტანა'!B274)</f>
        <v>0</v>
      </c>
      <c r="Q274" s="40">
        <f t="shared" si="46"/>
        <v>0</v>
      </c>
      <c r="W274" s="59">
        <f>G274-SUMIFS(მიმართულებები!F:F,მიმართულებები!A:A,'ცვლილებების შეტანა'!B274,მიმართულებები!C:C, $Z$3)</f>
        <v>0</v>
      </c>
      <c r="X274" s="59">
        <f>G274-SUMIFS(მიმართულებები!F:F,მიმართულებები!A:A,'ცვლილებების შეტანა'!B274,მიმართულებები!C:C, $Z$2)</f>
        <v>0</v>
      </c>
      <c r="AA274" s="42">
        <f t="shared" si="41"/>
        <v>0</v>
      </c>
      <c r="AB274" s="42">
        <f>AA274-SUMIFS(მიმართულებები!U:U, მიმართულებები!A:A, 'ცვლილებების შეტანა'!B274)</f>
        <v>0</v>
      </c>
      <c r="AC274" s="42">
        <f t="shared" si="42"/>
        <v>0</v>
      </c>
    </row>
    <row r="275" spans="1:29">
      <c r="A275" s="32">
        <f t="shared" si="39"/>
        <v>424</v>
      </c>
      <c r="B275" s="33"/>
      <c r="C275" s="33"/>
      <c r="D275" s="34"/>
      <c r="E275" s="35"/>
      <c r="F275" s="36"/>
      <c r="G275" s="47"/>
      <c r="H275" s="48"/>
      <c r="I275" s="7"/>
      <c r="J275" s="7"/>
      <c r="K275" s="38">
        <f t="shared" si="43"/>
        <v>0</v>
      </c>
      <c r="L275" s="39">
        <f t="shared" si="44"/>
        <v>0</v>
      </c>
      <c r="M275" s="39">
        <f t="shared" si="45"/>
        <v>0</v>
      </c>
      <c r="N275" s="7"/>
      <c r="O275" s="40">
        <f t="shared" si="40"/>
        <v>0</v>
      </c>
      <c r="P275" s="40">
        <f>L275-SUMIFS(მიმართულებები!K:K, მიმართულებები!A:A, 'ცვლილებების შეტანა'!B275)</f>
        <v>0</v>
      </c>
      <c r="Q275" s="40">
        <f t="shared" si="46"/>
        <v>0</v>
      </c>
      <c r="W275" s="59">
        <f>G275-SUMIFS(მიმართულებები!F:F,მიმართულებები!A:A,'ცვლილებების შეტანა'!B275,მიმართულებები!C:C, $Z$3)</f>
        <v>0</v>
      </c>
      <c r="X275" s="59">
        <f>G275-SUMIFS(მიმართულებები!F:F,მიმართულებები!A:A,'ცვლილებების შეტანა'!B275,მიმართულებები!C:C, $Z$2)</f>
        <v>0</v>
      </c>
      <c r="AA275" s="42">
        <f t="shared" si="41"/>
        <v>0</v>
      </c>
      <c r="AB275" s="42">
        <f>AA275-SUMIFS(მიმართულებები!U:U, მიმართულებები!A:A, 'ცვლილებების შეტანა'!B275)</f>
        <v>0</v>
      </c>
      <c r="AC275" s="42">
        <f t="shared" si="42"/>
        <v>0</v>
      </c>
    </row>
    <row r="276" spans="1:29">
      <c r="A276" s="32">
        <f t="shared" si="39"/>
        <v>425</v>
      </c>
      <c r="B276" s="33"/>
      <c r="C276" s="33"/>
      <c r="D276" s="34"/>
      <c r="E276" s="35"/>
      <c r="F276" s="36"/>
      <c r="G276" s="47"/>
      <c r="H276" s="48"/>
      <c r="I276" s="7"/>
      <c r="J276" s="7"/>
      <c r="K276" s="38">
        <f t="shared" si="43"/>
        <v>0</v>
      </c>
      <c r="L276" s="39">
        <f t="shared" si="44"/>
        <v>0</v>
      </c>
      <c r="M276" s="39">
        <f t="shared" si="45"/>
        <v>0</v>
      </c>
      <c r="N276" s="7"/>
      <c r="O276" s="40">
        <f t="shared" si="40"/>
        <v>0</v>
      </c>
      <c r="P276" s="40">
        <f>L276-SUMIFS(მიმართულებები!K:K, მიმართულებები!A:A, 'ცვლილებების შეტანა'!B276)</f>
        <v>0</v>
      </c>
      <c r="Q276" s="40">
        <f t="shared" si="46"/>
        <v>0</v>
      </c>
      <c r="W276" s="59">
        <f>G276-SUMIFS(მიმართულებები!F:F,მიმართულებები!A:A,'ცვლილებების შეტანა'!B276,მიმართულებები!C:C, $Z$3)</f>
        <v>0</v>
      </c>
      <c r="X276" s="59">
        <f>G276-SUMIFS(მიმართულებები!F:F,მიმართულებები!A:A,'ცვლილებების შეტანა'!B276,მიმართულებები!C:C, $Z$2)</f>
        <v>0</v>
      </c>
      <c r="AA276" s="42">
        <f t="shared" si="41"/>
        <v>0</v>
      </c>
      <c r="AB276" s="42">
        <f>AA276-SUMIFS(მიმართულებები!U:U, მიმართულებები!A:A, 'ცვლილებების შეტანა'!B276)</f>
        <v>0</v>
      </c>
      <c r="AC276" s="42">
        <f t="shared" si="42"/>
        <v>0</v>
      </c>
    </row>
    <row r="277" spans="1:29">
      <c r="A277" s="32">
        <f t="shared" si="39"/>
        <v>426</v>
      </c>
      <c r="B277" s="33"/>
      <c r="C277" s="33"/>
      <c r="D277" s="34"/>
      <c r="E277" s="35"/>
      <c r="F277" s="36"/>
      <c r="G277" s="47"/>
      <c r="H277" s="48"/>
      <c r="I277" s="7"/>
      <c r="J277" s="7"/>
      <c r="K277" s="38">
        <f t="shared" si="43"/>
        <v>0</v>
      </c>
      <c r="L277" s="39">
        <f t="shared" si="44"/>
        <v>0</v>
      </c>
      <c r="M277" s="39">
        <f t="shared" si="45"/>
        <v>0</v>
      </c>
      <c r="N277" s="7"/>
      <c r="O277" s="40">
        <f t="shared" si="40"/>
        <v>0</v>
      </c>
      <c r="P277" s="40">
        <f>L277-SUMIFS(მიმართულებები!K:K, მიმართულებები!A:A, 'ცვლილებების შეტანა'!B277)</f>
        <v>0</v>
      </c>
      <c r="Q277" s="40">
        <f t="shared" si="46"/>
        <v>0</v>
      </c>
      <c r="W277" s="59">
        <f>G277-SUMIFS(მიმართულებები!F:F,მიმართულებები!A:A,'ცვლილებების შეტანა'!B277,მიმართულებები!C:C, $Z$3)</f>
        <v>0</v>
      </c>
      <c r="X277" s="59">
        <f>G277-SUMIFS(მიმართულებები!F:F,მიმართულებები!A:A,'ცვლილებების შეტანა'!B277,მიმართულებები!C:C, $Z$2)</f>
        <v>0</v>
      </c>
      <c r="AA277" s="42">
        <f t="shared" si="41"/>
        <v>0</v>
      </c>
      <c r="AB277" s="42">
        <f>AA277-SUMIFS(მიმართულებები!U:U, მიმართულებები!A:A, 'ცვლილებების შეტანა'!B277)</f>
        <v>0</v>
      </c>
      <c r="AC277" s="42">
        <f t="shared" si="42"/>
        <v>0</v>
      </c>
    </row>
    <row r="278" spans="1:29">
      <c r="A278" s="32">
        <f t="shared" si="39"/>
        <v>427</v>
      </c>
      <c r="B278" s="33"/>
      <c r="C278" s="33"/>
      <c r="D278" s="34"/>
      <c r="E278" s="35"/>
      <c r="F278" s="36"/>
      <c r="G278" s="47"/>
      <c r="H278" s="48"/>
      <c r="I278" s="7"/>
      <c r="J278" s="7"/>
      <c r="K278" s="38">
        <f t="shared" si="43"/>
        <v>0</v>
      </c>
      <c r="L278" s="39">
        <f t="shared" si="44"/>
        <v>0</v>
      </c>
      <c r="M278" s="39">
        <f t="shared" si="45"/>
        <v>0</v>
      </c>
      <c r="N278" s="7"/>
      <c r="O278" s="40">
        <f t="shared" si="40"/>
        <v>0</v>
      </c>
      <c r="P278" s="40">
        <f>L278-SUMIFS(მიმართულებები!K:K, მიმართულებები!A:A, 'ცვლილებების შეტანა'!B278)</f>
        <v>0</v>
      </c>
      <c r="Q278" s="40">
        <f t="shared" si="46"/>
        <v>0</v>
      </c>
      <c r="W278" s="59">
        <f>G278-SUMIFS(მიმართულებები!F:F,მიმართულებები!A:A,'ცვლილებების შეტანა'!B278,მიმართულებები!C:C, $Z$3)</f>
        <v>0</v>
      </c>
      <c r="X278" s="59">
        <f>G278-SUMIFS(მიმართულებები!F:F,მიმართულებები!A:A,'ცვლილებების შეტანა'!B278,მიმართულებები!C:C, $Z$2)</f>
        <v>0</v>
      </c>
      <c r="AA278" s="42">
        <f t="shared" si="41"/>
        <v>0</v>
      </c>
      <c r="AB278" s="42">
        <f>AA278-SUMIFS(მიმართულებები!U:U, მიმართულებები!A:A, 'ცვლილებების შეტანა'!B278)</f>
        <v>0</v>
      </c>
      <c r="AC278" s="42">
        <f t="shared" si="42"/>
        <v>0</v>
      </c>
    </row>
    <row r="279" spans="1:29">
      <c r="A279" s="32">
        <f t="shared" si="39"/>
        <v>428</v>
      </c>
      <c r="B279" s="33"/>
      <c r="C279" s="33"/>
      <c r="D279" s="34"/>
      <c r="E279" s="35"/>
      <c r="F279" s="36"/>
      <c r="G279" s="47"/>
      <c r="H279" s="48"/>
      <c r="I279" s="7"/>
      <c r="J279" s="7"/>
      <c r="K279" s="38">
        <f t="shared" si="43"/>
        <v>0</v>
      </c>
      <c r="L279" s="39">
        <f t="shared" si="44"/>
        <v>0</v>
      </c>
      <c r="M279" s="39">
        <f t="shared" si="45"/>
        <v>0</v>
      </c>
      <c r="N279" s="7"/>
      <c r="O279" s="40">
        <f t="shared" si="40"/>
        <v>0</v>
      </c>
      <c r="P279" s="40">
        <f>L279-SUMIFS(მიმართულებები!K:K, მიმართულებები!A:A, 'ცვლილებების შეტანა'!B279)</f>
        <v>0</v>
      </c>
      <c r="Q279" s="40">
        <f t="shared" si="46"/>
        <v>0</v>
      </c>
      <c r="W279" s="59">
        <f>G279-SUMIFS(მიმართულებები!F:F,მიმართულებები!A:A,'ცვლილებების შეტანა'!B279,მიმართულებები!C:C, $Z$3)</f>
        <v>0</v>
      </c>
      <c r="X279" s="59">
        <f>G279-SUMIFS(მიმართულებები!F:F,მიმართულებები!A:A,'ცვლილებების შეტანა'!B279,მიმართულებები!C:C, $Z$2)</f>
        <v>0</v>
      </c>
      <c r="AA279" s="42">
        <f t="shared" si="41"/>
        <v>0</v>
      </c>
      <c r="AB279" s="42">
        <f>AA279-SUMIFS(მიმართულებები!U:U, მიმართულებები!A:A, 'ცვლილებების შეტანა'!B279)</f>
        <v>0</v>
      </c>
      <c r="AC279" s="42">
        <f t="shared" si="42"/>
        <v>0</v>
      </c>
    </row>
    <row r="280" spans="1:29">
      <c r="A280" s="32">
        <f t="shared" si="39"/>
        <v>429</v>
      </c>
      <c r="B280" s="33"/>
      <c r="C280" s="33"/>
      <c r="D280" s="34"/>
      <c r="E280" s="35"/>
      <c r="F280" s="36"/>
      <c r="G280" s="47"/>
      <c r="H280" s="48"/>
      <c r="I280" s="7"/>
      <c r="J280" s="7"/>
      <c r="K280" s="38">
        <f t="shared" si="43"/>
        <v>0</v>
      </c>
      <c r="L280" s="39">
        <f t="shared" si="44"/>
        <v>0</v>
      </c>
      <c r="M280" s="39">
        <f t="shared" si="45"/>
        <v>0</v>
      </c>
      <c r="N280" s="7"/>
      <c r="O280" s="40">
        <f t="shared" si="40"/>
        <v>0</v>
      </c>
      <c r="P280" s="40">
        <f>L280-SUMIFS(მიმართულებები!K:K, მიმართულებები!A:A, 'ცვლილებების შეტანა'!B280)</f>
        <v>0</v>
      </c>
      <c r="Q280" s="40">
        <f t="shared" si="46"/>
        <v>0</v>
      </c>
      <c r="W280" s="59">
        <f>G280-SUMIFS(მიმართულებები!F:F,მიმართულებები!A:A,'ცვლილებების შეტანა'!B280,მიმართულებები!C:C, $Z$3)</f>
        <v>0</v>
      </c>
      <c r="X280" s="59">
        <f>G280-SUMIFS(მიმართულებები!F:F,მიმართულებები!A:A,'ცვლილებების შეტანა'!B280,მიმართულებები!C:C, $Z$2)</f>
        <v>0</v>
      </c>
      <c r="AA280" s="42">
        <f t="shared" si="41"/>
        <v>0</v>
      </c>
      <c r="AB280" s="42">
        <f>AA280-SUMIFS(მიმართულებები!U:U, მიმართულებები!A:A, 'ცვლილებების შეტანა'!B280)</f>
        <v>0</v>
      </c>
      <c r="AC280" s="42">
        <f t="shared" si="42"/>
        <v>0</v>
      </c>
    </row>
    <row r="281" spans="1:29">
      <c r="A281" s="32">
        <f t="shared" si="39"/>
        <v>430</v>
      </c>
      <c r="B281" s="33"/>
      <c r="C281" s="33"/>
      <c r="D281" s="34"/>
      <c r="E281" s="35"/>
      <c r="F281" s="36"/>
      <c r="G281" s="47"/>
      <c r="H281" s="48"/>
      <c r="I281" s="7"/>
      <c r="J281" s="7"/>
      <c r="K281" s="38">
        <f t="shared" si="43"/>
        <v>0</v>
      </c>
      <c r="L281" s="39">
        <f t="shared" si="44"/>
        <v>0</v>
      </c>
      <c r="M281" s="39">
        <f t="shared" si="45"/>
        <v>0</v>
      </c>
      <c r="N281" s="7"/>
      <c r="O281" s="40">
        <f t="shared" si="40"/>
        <v>0</v>
      </c>
      <c r="P281" s="40">
        <f>L281-SUMIFS(მიმართულებები!K:K, მიმართულებები!A:A, 'ცვლილებების შეტანა'!B281)</f>
        <v>0</v>
      </c>
      <c r="Q281" s="40">
        <f t="shared" si="46"/>
        <v>0</v>
      </c>
      <c r="W281" s="59">
        <f>G281-SUMIFS(მიმართულებები!F:F,მიმართულებები!A:A,'ცვლილებების შეტანა'!B281,მიმართულებები!C:C, $Z$3)</f>
        <v>0</v>
      </c>
      <c r="X281" s="59">
        <f>G281-SUMIFS(მიმართულებები!F:F,მიმართულებები!A:A,'ცვლილებების შეტანა'!B281,მიმართულებები!C:C, $Z$2)</f>
        <v>0</v>
      </c>
      <c r="AA281" s="42">
        <f t="shared" si="41"/>
        <v>0</v>
      </c>
      <c r="AB281" s="42">
        <f>AA281-SUMIFS(მიმართულებები!U:U, მიმართულებები!A:A, 'ცვლილებების შეტანა'!B281)</f>
        <v>0</v>
      </c>
      <c r="AC281" s="42">
        <f t="shared" si="42"/>
        <v>0</v>
      </c>
    </row>
    <row r="282" spans="1:29">
      <c r="A282" s="32">
        <f t="shared" si="39"/>
        <v>431</v>
      </c>
      <c r="B282" s="33"/>
      <c r="C282" s="33"/>
      <c r="D282" s="34"/>
      <c r="E282" s="35"/>
      <c r="F282" s="36"/>
      <c r="G282" s="47"/>
      <c r="H282" s="48"/>
      <c r="I282" s="7"/>
      <c r="J282" s="7"/>
      <c r="K282" s="38">
        <f t="shared" si="43"/>
        <v>0</v>
      </c>
      <c r="L282" s="39">
        <f t="shared" si="44"/>
        <v>0</v>
      </c>
      <c r="M282" s="39">
        <f t="shared" si="45"/>
        <v>0</v>
      </c>
      <c r="N282" s="7"/>
      <c r="O282" s="40">
        <f t="shared" si="40"/>
        <v>0</v>
      </c>
      <c r="P282" s="40">
        <f>L282-SUMIFS(მიმართულებები!K:K, მიმართულებები!A:A, 'ცვლილებების შეტანა'!B282)</f>
        <v>0</v>
      </c>
      <c r="Q282" s="40">
        <f t="shared" si="46"/>
        <v>0</v>
      </c>
      <c r="W282" s="59">
        <f>G282-SUMIFS(მიმართულებები!F:F,მიმართულებები!A:A,'ცვლილებების შეტანა'!B282,მიმართულებები!C:C, $Z$3)</f>
        <v>0</v>
      </c>
      <c r="X282" s="59">
        <f>G282-SUMIFS(მიმართულებები!F:F,მიმართულებები!A:A,'ცვლილებების შეტანა'!B282,მიმართულებები!C:C, $Z$2)</f>
        <v>0</v>
      </c>
      <c r="AA282" s="42">
        <f t="shared" si="41"/>
        <v>0</v>
      </c>
      <c r="AB282" s="42">
        <f>AA282-SUMIFS(მიმართულებები!U:U, მიმართულებები!A:A, 'ცვლილებების შეტანა'!B282)</f>
        <v>0</v>
      </c>
      <c r="AC282" s="42">
        <f t="shared" si="42"/>
        <v>0</v>
      </c>
    </row>
    <row r="283" spans="1:29">
      <c r="A283" s="32">
        <f t="shared" si="39"/>
        <v>432</v>
      </c>
      <c r="B283" s="33"/>
      <c r="C283" s="33"/>
      <c r="D283" s="34"/>
      <c r="E283" s="35"/>
      <c r="F283" s="36"/>
      <c r="G283" s="47"/>
      <c r="H283" s="48"/>
      <c r="I283" s="7"/>
      <c r="J283" s="7"/>
      <c r="K283" s="38">
        <f t="shared" si="43"/>
        <v>0</v>
      </c>
      <c r="L283" s="39">
        <f t="shared" si="44"/>
        <v>0</v>
      </c>
      <c r="M283" s="39">
        <f t="shared" si="45"/>
        <v>0</v>
      </c>
      <c r="N283" s="7"/>
      <c r="O283" s="40">
        <f t="shared" si="40"/>
        <v>0</v>
      </c>
      <c r="P283" s="40">
        <f>L283-SUMIFS(მიმართულებები!K:K, მიმართულებები!A:A, 'ცვლილებების შეტანა'!B283)</f>
        <v>0</v>
      </c>
      <c r="Q283" s="40">
        <f t="shared" si="46"/>
        <v>0</v>
      </c>
      <c r="W283" s="59">
        <f>G283-SUMIFS(მიმართულებები!F:F,მიმართულებები!A:A,'ცვლილებების შეტანა'!B283,მიმართულებები!C:C, $Z$3)</f>
        <v>0</v>
      </c>
      <c r="X283" s="59">
        <f>G283-SUMIFS(მიმართულებები!F:F,მიმართულებები!A:A,'ცვლილებების შეტანა'!B283,მიმართულებები!C:C, $Z$2)</f>
        <v>0</v>
      </c>
      <c r="AA283" s="42">
        <f t="shared" si="41"/>
        <v>0</v>
      </c>
      <c r="AB283" s="42">
        <f>AA283-SUMIFS(მიმართულებები!U:U, მიმართულებები!A:A, 'ცვლილებების შეტანა'!B283)</f>
        <v>0</v>
      </c>
      <c r="AC283" s="42">
        <f t="shared" si="42"/>
        <v>0</v>
      </c>
    </row>
    <row r="284" spans="1:29">
      <c r="A284" s="32">
        <f t="shared" si="39"/>
        <v>433</v>
      </c>
      <c r="B284" s="33"/>
      <c r="C284" s="33"/>
      <c r="D284" s="34"/>
      <c r="E284" s="35"/>
      <c r="F284" s="36"/>
      <c r="G284" s="47"/>
      <c r="H284" s="48"/>
      <c r="I284" s="7"/>
      <c r="J284" s="7"/>
      <c r="K284" s="38">
        <f t="shared" si="43"/>
        <v>0</v>
      </c>
      <c r="L284" s="39">
        <f t="shared" si="44"/>
        <v>0</v>
      </c>
      <c r="M284" s="39">
        <f t="shared" si="45"/>
        <v>0</v>
      </c>
      <c r="N284" s="7"/>
      <c r="O284" s="40">
        <f t="shared" si="40"/>
        <v>0</v>
      </c>
      <c r="P284" s="40">
        <f>L284-SUMIFS(მიმართულებები!K:K, მიმართულებები!A:A, 'ცვლილებების შეტანა'!B284)</f>
        <v>0</v>
      </c>
      <c r="Q284" s="40">
        <f t="shared" si="46"/>
        <v>0</v>
      </c>
      <c r="W284" s="59">
        <f>G284-SUMIFS(მიმართულებები!F:F,მიმართულებები!A:A,'ცვლილებების შეტანა'!B284,მიმართულებები!C:C, $Z$3)</f>
        <v>0</v>
      </c>
      <c r="X284" s="59">
        <f>G284-SUMIFS(მიმართულებები!F:F,მიმართულებები!A:A,'ცვლილებების შეტანა'!B284,მიმართულებები!C:C, $Z$2)</f>
        <v>0</v>
      </c>
      <c r="AA284" s="42">
        <f t="shared" si="41"/>
        <v>0</v>
      </c>
      <c r="AB284" s="42">
        <f>AA284-SUMIFS(მიმართულებები!U:U, მიმართულებები!A:A, 'ცვლილებების შეტანა'!B284)</f>
        <v>0</v>
      </c>
      <c r="AC284" s="42">
        <f t="shared" si="42"/>
        <v>0</v>
      </c>
    </row>
    <row r="285" spans="1:29">
      <c r="A285" s="32">
        <f t="shared" si="39"/>
        <v>434</v>
      </c>
      <c r="B285" s="33"/>
      <c r="C285" s="33"/>
      <c r="D285" s="34"/>
      <c r="E285" s="35"/>
      <c r="F285" s="36"/>
      <c r="G285" s="47"/>
      <c r="H285" s="48"/>
      <c r="I285" s="7"/>
      <c r="J285" s="7"/>
      <c r="K285" s="38">
        <f t="shared" si="43"/>
        <v>0</v>
      </c>
      <c r="L285" s="39">
        <f t="shared" si="44"/>
        <v>0</v>
      </c>
      <c r="M285" s="39">
        <f t="shared" si="45"/>
        <v>0</v>
      </c>
      <c r="N285" s="7"/>
      <c r="O285" s="40">
        <f t="shared" si="40"/>
        <v>0</v>
      </c>
      <c r="P285" s="40">
        <f>L285-SUMIFS(მიმართულებები!K:K, მიმართულებები!A:A, 'ცვლილებების შეტანა'!B285)</f>
        <v>0</v>
      </c>
      <c r="Q285" s="40">
        <f t="shared" si="46"/>
        <v>0</v>
      </c>
      <c r="W285" s="59">
        <f>G285-SUMIFS(მიმართულებები!F:F,მიმართულებები!A:A,'ცვლილებების შეტანა'!B285,მიმართულებები!C:C, $Z$3)</f>
        <v>0</v>
      </c>
      <c r="X285" s="59">
        <f>G285-SUMIFS(მიმართულებები!F:F,მიმართულებები!A:A,'ცვლილებების შეტანა'!B285,მიმართულებები!C:C, $Z$2)</f>
        <v>0</v>
      </c>
      <c r="AA285" s="42">
        <f t="shared" si="41"/>
        <v>0</v>
      </c>
      <c r="AB285" s="42">
        <f>AA285-SUMIFS(მიმართულებები!U:U, მიმართულებები!A:A, 'ცვლილებების შეტანა'!B285)</f>
        <v>0</v>
      </c>
      <c r="AC285" s="42">
        <f t="shared" si="42"/>
        <v>0</v>
      </c>
    </row>
    <row r="286" spans="1:29">
      <c r="A286" s="32">
        <f t="shared" si="39"/>
        <v>435</v>
      </c>
      <c r="B286" s="33"/>
      <c r="C286" s="33"/>
      <c r="D286" s="34"/>
      <c r="E286" s="35"/>
      <c r="F286" s="36"/>
      <c r="G286" s="47"/>
      <c r="H286" s="48"/>
      <c r="I286" s="7"/>
      <c r="J286" s="7"/>
      <c r="K286" s="38">
        <f t="shared" si="43"/>
        <v>0</v>
      </c>
      <c r="L286" s="39">
        <f t="shared" si="44"/>
        <v>0</v>
      </c>
      <c r="M286" s="39">
        <f t="shared" si="45"/>
        <v>0</v>
      </c>
      <c r="N286" s="7"/>
      <c r="O286" s="40">
        <f t="shared" si="40"/>
        <v>0</v>
      </c>
      <c r="P286" s="40">
        <f>L286-SUMIFS(მიმართულებები!K:K, მიმართულებები!A:A, 'ცვლილებების შეტანა'!B286)</f>
        <v>0</v>
      </c>
      <c r="Q286" s="40">
        <f t="shared" si="46"/>
        <v>0</v>
      </c>
      <c r="W286" s="59">
        <f>G286-SUMIFS(მიმართულებები!F:F,მიმართულებები!A:A,'ცვლილებების შეტანა'!B286,მიმართულებები!C:C, $Z$3)</f>
        <v>0</v>
      </c>
      <c r="X286" s="59">
        <f>G286-SUMIFS(მიმართულებები!F:F,მიმართულებები!A:A,'ცვლილებების შეტანა'!B286,მიმართულებები!C:C, $Z$2)</f>
        <v>0</v>
      </c>
      <c r="AA286" s="42">
        <f t="shared" si="41"/>
        <v>0</v>
      </c>
      <c r="AB286" s="42">
        <f>AA286-SUMIFS(მიმართულებები!U:U, მიმართულებები!A:A, 'ცვლილებების შეტანა'!B286)</f>
        <v>0</v>
      </c>
      <c r="AC286" s="42">
        <f t="shared" si="42"/>
        <v>0</v>
      </c>
    </row>
    <row r="287" spans="1:29">
      <c r="A287" s="32">
        <f t="shared" si="39"/>
        <v>436</v>
      </c>
      <c r="B287" s="33"/>
      <c r="C287" s="33"/>
      <c r="D287" s="34"/>
      <c r="E287" s="35"/>
      <c r="F287" s="36"/>
      <c r="G287" s="47"/>
      <c r="H287" s="48"/>
      <c r="I287" s="7"/>
      <c r="J287" s="7"/>
      <c r="K287" s="38">
        <f t="shared" si="43"/>
        <v>0</v>
      </c>
      <c r="L287" s="39">
        <f t="shared" si="44"/>
        <v>0</v>
      </c>
      <c r="M287" s="39">
        <f t="shared" si="45"/>
        <v>0</v>
      </c>
      <c r="N287" s="7"/>
      <c r="O287" s="40">
        <f t="shared" si="40"/>
        <v>0</v>
      </c>
      <c r="P287" s="40">
        <f>L287-SUMIFS(მიმართულებები!K:K, მიმართულებები!A:A, 'ცვლილებების შეტანა'!B287)</f>
        <v>0</v>
      </c>
      <c r="Q287" s="40">
        <f t="shared" si="46"/>
        <v>0</v>
      </c>
      <c r="W287" s="59">
        <f>G287-SUMIFS(მიმართულებები!F:F,მიმართულებები!A:A,'ცვლილებების შეტანა'!B287,მიმართულებები!C:C, $Z$3)</f>
        <v>0</v>
      </c>
      <c r="X287" s="59">
        <f>G287-SUMIFS(მიმართულებები!F:F,მიმართულებები!A:A,'ცვლილებების შეტანა'!B287,მიმართულებები!C:C, $Z$2)</f>
        <v>0</v>
      </c>
      <c r="AA287" s="42">
        <f t="shared" si="41"/>
        <v>0</v>
      </c>
      <c r="AB287" s="42">
        <f>AA287-SUMIFS(მიმართულებები!U:U, მიმართულებები!A:A, 'ცვლილებების შეტანა'!B287)</f>
        <v>0</v>
      </c>
      <c r="AC287" s="42">
        <f t="shared" si="42"/>
        <v>0</v>
      </c>
    </row>
    <row r="288" spans="1:29">
      <c r="A288" s="32">
        <f t="shared" si="39"/>
        <v>437</v>
      </c>
      <c r="B288" s="33"/>
      <c r="C288" s="33"/>
      <c r="D288" s="34"/>
      <c r="E288" s="35"/>
      <c r="F288" s="36"/>
      <c r="G288" s="47"/>
      <c r="H288" s="48"/>
      <c r="I288" s="7"/>
      <c r="J288" s="7"/>
      <c r="K288" s="38">
        <f t="shared" si="43"/>
        <v>0</v>
      </c>
      <c r="L288" s="39">
        <f t="shared" si="44"/>
        <v>0</v>
      </c>
      <c r="M288" s="39">
        <f t="shared" si="45"/>
        <v>0</v>
      </c>
      <c r="N288" s="7"/>
      <c r="O288" s="40">
        <f t="shared" si="40"/>
        <v>0</v>
      </c>
      <c r="P288" s="40">
        <f>L288-SUMIFS(მიმართულებები!K:K, მიმართულებები!A:A, 'ცვლილებების შეტანა'!B288)</f>
        <v>0</v>
      </c>
      <c r="Q288" s="40">
        <f t="shared" si="46"/>
        <v>0</v>
      </c>
      <c r="W288" s="59">
        <f>G288-SUMIFS(მიმართულებები!F:F,მიმართულებები!A:A,'ცვლილებების შეტანა'!B288,მიმართულებები!C:C, $Z$3)</f>
        <v>0</v>
      </c>
      <c r="X288" s="59">
        <f>G288-SUMIFS(მიმართულებები!F:F,მიმართულებები!A:A,'ცვლილებების შეტანა'!B288,მიმართულებები!C:C, $Z$2)</f>
        <v>0</v>
      </c>
      <c r="AA288" s="42">
        <f t="shared" si="41"/>
        <v>0</v>
      </c>
      <c r="AB288" s="42">
        <f>AA288-SUMIFS(მიმართულებები!U:U, მიმართულებები!A:A, 'ცვლილებების შეტანა'!B288)</f>
        <v>0</v>
      </c>
      <c r="AC288" s="42">
        <f t="shared" si="42"/>
        <v>0</v>
      </c>
    </row>
    <row r="289" spans="1:29">
      <c r="A289" s="32">
        <f t="shared" si="39"/>
        <v>438</v>
      </c>
      <c r="B289" s="33"/>
      <c r="C289" s="33"/>
      <c r="D289" s="34"/>
      <c r="E289" s="35"/>
      <c r="F289" s="36"/>
      <c r="G289" s="47"/>
      <c r="H289" s="48"/>
      <c r="I289" s="7"/>
      <c r="J289" s="7"/>
      <c r="K289" s="38">
        <f t="shared" si="43"/>
        <v>0</v>
      </c>
      <c r="L289" s="39">
        <f t="shared" si="44"/>
        <v>0</v>
      </c>
      <c r="M289" s="39">
        <f t="shared" si="45"/>
        <v>0</v>
      </c>
      <c r="N289" s="7"/>
      <c r="O289" s="40">
        <f t="shared" si="40"/>
        <v>0</v>
      </c>
      <c r="P289" s="40">
        <f>L289-SUMIFS(მიმართულებები!K:K, მიმართულებები!A:A, 'ცვლილებების შეტანა'!B289)</f>
        <v>0</v>
      </c>
      <c r="Q289" s="40">
        <f t="shared" si="46"/>
        <v>0</v>
      </c>
      <c r="W289" s="59">
        <f>G289-SUMIFS(მიმართულებები!F:F,მიმართულებები!A:A,'ცვლილებების შეტანა'!B289,მიმართულებები!C:C, $Z$3)</f>
        <v>0</v>
      </c>
      <c r="X289" s="59">
        <f>G289-SUMIFS(მიმართულებები!F:F,მიმართულებები!A:A,'ცვლილებების შეტანა'!B289,მიმართულებები!C:C, $Z$2)</f>
        <v>0</v>
      </c>
      <c r="AA289" s="42">
        <f t="shared" si="41"/>
        <v>0</v>
      </c>
      <c r="AB289" s="42">
        <f>AA289-SUMIFS(მიმართულებები!U:U, მიმართულებები!A:A, 'ცვლილებების შეტანა'!B289)</f>
        <v>0</v>
      </c>
      <c r="AC289" s="42">
        <f t="shared" si="42"/>
        <v>0</v>
      </c>
    </row>
    <row r="290" spans="1:29">
      <c r="A290" s="32">
        <f t="shared" si="39"/>
        <v>439</v>
      </c>
      <c r="B290" s="33"/>
      <c r="C290" s="33"/>
      <c r="D290" s="34"/>
      <c r="E290" s="35"/>
      <c r="F290" s="36"/>
      <c r="G290" s="47"/>
      <c r="H290" s="48"/>
      <c r="I290" s="7"/>
      <c r="J290" s="7"/>
      <c r="K290" s="38">
        <f t="shared" si="43"/>
        <v>0</v>
      </c>
      <c r="L290" s="39">
        <f t="shared" si="44"/>
        <v>0</v>
      </c>
      <c r="M290" s="39">
        <f t="shared" si="45"/>
        <v>0</v>
      </c>
      <c r="N290" s="7"/>
      <c r="O290" s="40">
        <f t="shared" si="40"/>
        <v>0</v>
      </c>
      <c r="P290" s="40">
        <f>L290-SUMIFS(მიმართულებები!K:K, მიმართულებები!A:A, 'ცვლილებების შეტანა'!B290)</f>
        <v>0</v>
      </c>
      <c r="Q290" s="40">
        <f t="shared" si="46"/>
        <v>0</v>
      </c>
      <c r="W290" s="59">
        <f>G290-SUMIFS(მიმართულებები!F:F,მიმართულებები!A:A,'ცვლილებების შეტანა'!B290,მიმართულებები!C:C, $Z$3)</f>
        <v>0</v>
      </c>
      <c r="X290" s="59">
        <f>G290-SUMIFS(მიმართულებები!F:F,მიმართულებები!A:A,'ცვლილებების შეტანა'!B290,მიმართულებები!C:C, $Z$2)</f>
        <v>0</v>
      </c>
      <c r="AA290" s="42">
        <f t="shared" si="41"/>
        <v>0</v>
      </c>
      <c r="AB290" s="42">
        <f>AA290-SUMIFS(მიმართულებები!U:U, მიმართულებები!A:A, 'ცვლილებების შეტანა'!B290)</f>
        <v>0</v>
      </c>
      <c r="AC290" s="42">
        <f t="shared" si="42"/>
        <v>0</v>
      </c>
    </row>
    <row r="291" spans="1:29">
      <c r="A291" s="32">
        <f t="shared" si="39"/>
        <v>440</v>
      </c>
      <c r="B291" s="33"/>
      <c r="C291" s="33"/>
      <c r="D291" s="34"/>
      <c r="E291" s="35"/>
      <c r="F291" s="36"/>
      <c r="G291" s="47"/>
      <c r="H291" s="48"/>
      <c r="I291" s="7"/>
      <c r="J291" s="7"/>
      <c r="K291" s="38">
        <f t="shared" si="43"/>
        <v>0</v>
      </c>
      <c r="L291" s="39">
        <f t="shared" si="44"/>
        <v>0</v>
      </c>
      <c r="M291" s="39">
        <f t="shared" si="45"/>
        <v>0</v>
      </c>
      <c r="N291" s="7"/>
      <c r="O291" s="40">
        <f t="shared" si="40"/>
        <v>0</v>
      </c>
      <c r="P291" s="40">
        <f>L291-SUMIFS(მიმართულებები!K:K, მიმართულებები!A:A, 'ცვლილებების შეტანა'!B291)</f>
        <v>0</v>
      </c>
      <c r="Q291" s="40">
        <f t="shared" si="46"/>
        <v>0</v>
      </c>
      <c r="W291" s="59">
        <f>G291-SUMIFS(მიმართულებები!F:F,მიმართულებები!A:A,'ცვლილებების შეტანა'!B291,მიმართულებები!C:C, $Z$3)</f>
        <v>0</v>
      </c>
      <c r="X291" s="59">
        <f>G291-SUMIFS(მიმართულებები!F:F,მიმართულებები!A:A,'ცვლილებების შეტანა'!B291,მიმართულებები!C:C, $Z$2)</f>
        <v>0</v>
      </c>
      <c r="AA291" s="42">
        <f t="shared" si="41"/>
        <v>0</v>
      </c>
      <c r="AB291" s="42">
        <f>AA291-SUMIFS(მიმართულებები!U:U, მიმართულებები!A:A, 'ცვლილებების შეტანა'!B291)</f>
        <v>0</v>
      </c>
      <c r="AC291" s="42">
        <f t="shared" si="42"/>
        <v>0</v>
      </c>
    </row>
    <row r="292" spans="1:29">
      <c r="A292" s="32">
        <f t="shared" si="39"/>
        <v>441</v>
      </c>
      <c r="B292" s="33"/>
      <c r="C292" s="33"/>
      <c r="D292" s="34"/>
      <c r="E292" s="35"/>
      <c r="F292" s="36"/>
      <c r="G292" s="47"/>
      <c r="H292" s="48"/>
      <c r="I292" s="7"/>
      <c r="J292" s="7"/>
      <c r="K292" s="38">
        <f t="shared" si="43"/>
        <v>0</v>
      </c>
      <c r="L292" s="39">
        <f t="shared" si="44"/>
        <v>0</v>
      </c>
      <c r="M292" s="39">
        <f t="shared" si="45"/>
        <v>0</v>
      </c>
      <c r="N292" s="7"/>
      <c r="O292" s="40">
        <f t="shared" si="40"/>
        <v>0</v>
      </c>
      <c r="P292" s="40">
        <f>L292-SUMIFS(მიმართულებები!K:K, მიმართულებები!A:A, 'ცვლილებების შეტანა'!B292)</f>
        <v>0</v>
      </c>
      <c r="Q292" s="40">
        <f t="shared" si="46"/>
        <v>0</v>
      </c>
      <c r="W292" s="59">
        <f>G292-SUMIFS(მიმართულებები!F:F,მიმართულებები!A:A,'ცვლილებების შეტანა'!B292,მიმართულებები!C:C, $Z$3)</f>
        <v>0</v>
      </c>
      <c r="X292" s="59">
        <f>G292-SUMIFS(მიმართულებები!F:F,მიმართულებები!A:A,'ცვლილებების შეტანა'!B292,მიმართულებები!C:C, $Z$2)</f>
        <v>0</v>
      </c>
      <c r="AA292" s="42">
        <f t="shared" si="41"/>
        <v>0</v>
      </c>
      <c r="AB292" s="42">
        <f>AA292-SUMIFS(მიმართულებები!U:U, მიმართულებები!A:A, 'ცვლილებების შეტანა'!B292)</f>
        <v>0</v>
      </c>
      <c r="AC292" s="42">
        <f t="shared" si="42"/>
        <v>0</v>
      </c>
    </row>
    <row r="293" spans="1:29">
      <c r="A293" s="32">
        <f t="shared" si="39"/>
        <v>442</v>
      </c>
      <c r="B293" s="33"/>
      <c r="C293" s="33"/>
      <c r="D293" s="34"/>
      <c r="E293" s="35"/>
      <c r="F293" s="36"/>
      <c r="G293" s="47"/>
      <c r="H293" s="48"/>
      <c r="I293" s="7"/>
      <c r="J293" s="7"/>
      <c r="K293" s="38">
        <f t="shared" si="43"/>
        <v>0</v>
      </c>
      <c r="L293" s="39">
        <f t="shared" si="44"/>
        <v>0</v>
      </c>
      <c r="M293" s="39">
        <f t="shared" si="45"/>
        <v>0</v>
      </c>
      <c r="N293" s="7"/>
      <c r="O293" s="40">
        <f t="shared" si="40"/>
        <v>0</v>
      </c>
      <c r="P293" s="40">
        <f>L293-SUMIFS(მიმართულებები!K:K, მიმართულებები!A:A, 'ცვლილებების შეტანა'!B293)</f>
        <v>0</v>
      </c>
      <c r="Q293" s="40">
        <f t="shared" si="46"/>
        <v>0</v>
      </c>
      <c r="W293" s="59">
        <f>G293-SUMIFS(მიმართულებები!F:F,მიმართულებები!A:A,'ცვლილებების შეტანა'!B293,მიმართულებები!C:C, $Z$3)</f>
        <v>0</v>
      </c>
      <c r="X293" s="59">
        <f>G293-SUMIFS(მიმართულებები!F:F,მიმართულებები!A:A,'ცვლილებების შეტანა'!B293,მიმართულებები!C:C, $Z$2)</f>
        <v>0</v>
      </c>
      <c r="AA293" s="42">
        <f t="shared" si="41"/>
        <v>0</v>
      </c>
      <c r="AB293" s="42">
        <f>AA293-SUMIFS(მიმართულებები!U:U, მიმართულებები!A:A, 'ცვლილებების შეტანა'!B293)</f>
        <v>0</v>
      </c>
      <c r="AC293" s="42">
        <f t="shared" si="42"/>
        <v>0</v>
      </c>
    </row>
    <row r="294" spans="1:29">
      <c r="A294" s="32">
        <f t="shared" si="39"/>
        <v>443</v>
      </c>
      <c r="B294" s="33"/>
      <c r="C294" s="33"/>
      <c r="D294" s="34"/>
      <c r="E294" s="35"/>
      <c r="F294" s="36"/>
      <c r="G294" s="47"/>
      <c r="H294" s="48"/>
      <c r="I294" s="7"/>
      <c r="J294" s="7"/>
      <c r="K294" s="38">
        <f t="shared" si="43"/>
        <v>0</v>
      </c>
      <c r="L294" s="39">
        <f t="shared" si="44"/>
        <v>0</v>
      </c>
      <c r="M294" s="39">
        <f t="shared" si="45"/>
        <v>0</v>
      </c>
      <c r="N294" s="7"/>
      <c r="O294" s="40">
        <f t="shared" si="40"/>
        <v>0</v>
      </c>
      <c r="P294" s="40">
        <f>L294-SUMIFS(მიმართულებები!K:K, მიმართულებები!A:A, 'ცვლილებების შეტანა'!B294)</f>
        <v>0</v>
      </c>
      <c r="Q294" s="40">
        <f t="shared" si="46"/>
        <v>0</v>
      </c>
      <c r="W294" s="59">
        <f>G294-SUMIFS(მიმართულებები!F:F,მიმართულებები!A:A,'ცვლილებების შეტანა'!B294,მიმართულებები!C:C, $Z$3)</f>
        <v>0</v>
      </c>
      <c r="X294" s="59">
        <f>G294-SUMIFS(მიმართულებები!F:F,მიმართულებები!A:A,'ცვლილებების შეტანა'!B294,მიმართულებები!C:C, $Z$2)</f>
        <v>0</v>
      </c>
      <c r="AA294" s="42">
        <f t="shared" si="41"/>
        <v>0</v>
      </c>
      <c r="AB294" s="42">
        <f>AA294-SUMIFS(მიმართულებები!U:U, მიმართულებები!A:A, 'ცვლილებების შეტანა'!B294)</f>
        <v>0</v>
      </c>
      <c r="AC294" s="42">
        <f t="shared" si="42"/>
        <v>0</v>
      </c>
    </row>
    <row r="295" spans="1:29">
      <c r="A295" s="32">
        <f t="shared" si="39"/>
        <v>444</v>
      </c>
      <c r="B295" s="33"/>
      <c r="C295" s="33"/>
      <c r="D295" s="34"/>
      <c r="E295" s="35"/>
      <c r="F295" s="36"/>
      <c r="G295" s="47"/>
      <c r="H295" s="48"/>
      <c r="I295" s="7"/>
      <c r="J295" s="7"/>
      <c r="K295" s="38">
        <f t="shared" si="43"/>
        <v>0</v>
      </c>
      <c r="L295" s="39">
        <f t="shared" si="44"/>
        <v>0</v>
      </c>
      <c r="M295" s="39">
        <f t="shared" si="45"/>
        <v>0</v>
      </c>
      <c r="N295" s="7"/>
      <c r="O295" s="40">
        <f t="shared" si="40"/>
        <v>0</v>
      </c>
      <c r="P295" s="40">
        <f>L295-SUMIFS(მიმართულებები!K:K, მიმართულებები!A:A, 'ცვლილებების შეტანა'!B295)</f>
        <v>0</v>
      </c>
      <c r="Q295" s="40">
        <f t="shared" si="46"/>
        <v>0</v>
      </c>
      <c r="W295" s="59">
        <f>G295-SUMIFS(მიმართულებები!F:F,მიმართულებები!A:A,'ცვლილებების შეტანა'!B295,მიმართულებები!C:C, $Z$3)</f>
        <v>0</v>
      </c>
      <c r="X295" s="59">
        <f>G295-SUMIFS(მიმართულებები!F:F,მიმართულებები!A:A,'ცვლილებების შეტანა'!B295,მიმართულებები!C:C, $Z$2)</f>
        <v>0</v>
      </c>
      <c r="AA295" s="42">
        <f t="shared" si="41"/>
        <v>0</v>
      </c>
      <c r="AB295" s="42">
        <f>AA295-SUMIFS(მიმართულებები!U:U, მიმართულებები!A:A, 'ცვლილებების შეტანა'!B295)</f>
        <v>0</v>
      </c>
      <c r="AC295" s="42">
        <f t="shared" si="42"/>
        <v>0</v>
      </c>
    </row>
    <row r="296" spans="1:29">
      <c r="A296" s="32">
        <f t="shared" si="39"/>
        <v>445</v>
      </c>
      <c r="B296" s="33"/>
      <c r="C296" s="33"/>
      <c r="D296" s="34"/>
      <c r="E296" s="35"/>
      <c r="F296" s="36"/>
      <c r="G296" s="47"/>
      <c r="H296" s="48"/>
      <c r="I296" s="7"/>
      <c r="J296" s="7"/>
      <c r="K296" s="38">
        <f t="shared" si="43"/>
        <v>0</v>
      </c>
      <c r="L296" s="39">
        <f t="shared" si="44"/>
        <v>0</v>
      </c>
      <c r="M296" s="39">
        <f t="shared" si="45"/>
        <v>0</v>
      </c>
      <c r="N296" s="7"/>
      <c r="O296" s="40">
        <f t="shared" si="40"/>
        <v>0</v>
      </c>
      <c r="P296" s="40">
        <f>L296-SUMIFS(მიმართულებები!K:K, მიმართულებები!A:A, 'ცვლილებების შეტანა'!B296)</f>
        <v>0</v>
      </c>
      <c r="Q296" s="40">
        <f t="shared" si="46"/>
        <v>0</v>
      </c>
      <c r="W296" s="59">
        <f>G296-SUMIFS(მიმართულებები!F:F,მიმართულებები!A:A,'ცვლილებების შეტანა'!B296,მიმართულებები!C:C, $Z$3)</f>
        <v>0</v>
      </c>
      <c r="X296" s="59">
        <f>G296-SUMIFS(მიმართულებები!F:F,მიმართულებები!A:A,'ცვლილებების შეტანა'!B296,მიმართულებები!C:C, $Z$2)</f>
        <v>0</v>
      </c>
      <c r="AA296" s="42">
        <f t="shared" si="41"/>
        <v>0</v>
      </c>
      <c r="AB296" s="42">
        <f>AA296-SUMIFS(მიმართულებები!U:U, მიმართულებები!A:A, 'ცვლილებების შეტანა'!B296)</f>
        <v>0</v>
      </c>
      <c r="AC296" s="42">
        <f t="shared" si="42"/>
        <v>0</v>
      </c>
    </row>
    <row r="297" spans="1:29">
      <c r="A297" s="32">
        <f t="shared" si="39"/>
        <v>446</v>
      </c>
      <c r="B297" s="33"/>
      <c r="C297" s="33"/>
      <c r="D297" s="34"/>
      <c r="E297" s="35"/>
      <c r="F297" s="36"/>
      <c r="G297" s="47"/>
      <c r="H297" s="48"/>
      <c r="I297" s="7"/>
      <c r="J297" s="7"/>
      <c r="K297" s="38">
        <f t="shared" si="43"/>
        <v>0</v>
      </c>
      <c r="L297" s="39">
        <f t="shared" si="44"/>
        <v>0</v>
      </c>
      <c r="M297" s="39">
        <f t="shared" si="45"/>
        <v>0</v>
      </c>
      <c r="N297" s="7"/>
      <c r="O297" s="40">
        <f t="shared" si="40"/>
        <v>0</v>
      </c>
      <c r="P297" s="40">
        <f>L297-SUMIFS(მიმართულებები!K:K, მიმართულებები!A:A, 'ცვლილებების შეტანა'!B297)</f>
        <v>0</v>
      </c>
      <c r="Q297" s="40">
        <f t="shared" si="46"/>
        <v>0</v>
      </c>
      <c r="W297" s="59">
        <f>G297-SUMIFS(მიმართულებები!F:F,მიმართულებები!A:A,'ცვლილებების შეტანა'!B297,მიმართულებები!C:C, $Z$3)</f>
        <v>0</v>
      </c>
      <c r="X297" s="59">
        <f>G297-SUMIFS(მიმართულებები!F:F,მიმართულებები!A:A,'ცვლილებების შეტანა'!B297,მიმართულებები!C:C, $Z$2)</f>
        <v>0</v>
      </c>
      <c r="AA297" s="42">
        <f t="shared" si="41"/>
        <v>0</v>
      </c>
      <c r="AB297" s="42">
        <f>AA297-SUMIFS(მიმართულებები!U:U, მიმართულებები!A:A, 'ცვლილებების შეტანა'!B297)</f>
        <v>0</v>
      </c>
      <c r="AC297" s="42">
        <f t="shared" si="42"/>
        <v>0</v>
      </c>
    </row>
    <row r="298" spans="1:29">
      <c r="A298" s="32">
        <f t="shared" si="39"/>
        <v>447</v>
      </c>
      <c r="B298" s="33"/>
      <c r="C298" s="33"/>
      <c r="D298" s="34"/>
      <c r="E298" s="35"/>
      <c r="F298" s="36"/>
      <c r="G298" s="47"/>
      <c r="H298" s="48"/>
      <c r="I298" s="7"/>
      <c r="J298" s="7"/>
      <c r="K298" s="38">
        <f t="shared" si="43"/>
        <v>0</v>
      </c>
      <c r="L298" s="39">
        <f t="shared" si="44"/>
        <v>0</v>
      </c>
      <c r="M298" s="39">
        <f t="shared" si="45"/>
        <v>0</v>
      </c>
      <c r="N298" s="7"/>
      <c r="O298" s="40">
        <f t="shared" si="40"/>
        <v>0</v>
      </c>
      <c r="P298" s="40">
        <f>L298-SUMIFS(მიმართულებები!K:K, მიმართულებები!A:A, 'ცვლილებების შეტანა'!B298)</f>
        <v>0</v>
      </c>
      <c r="Q298" s="40">
        <f t="shared" si="46"/>
        <v>0</v>
      </c>
      <c r="W298" s="59">
        <f>G298-SUMIFS(მიმართულებები!F:F,მიმართულებები!A:A,'ცვლილებების შეტანა'!B298,მიმართულებები!C:C, $Z$3)</f>
        <v>0</v>
      </c>
      <c r="X298" s="59">
        <f>G298-SUMIFS(მიმართულებები!F:F,მიმართულებები!A:A,'ცვლილებების შეტანა'!B298,მიმართულებები!C:C, $Z$2)</f>
        <v>0</v>
      </c>
      <c r="AA298" s="42">
        <f t="shared" si="41"/>
        <v>0</v>
      </c>
      <c r="AB298" s="42">
        <f>AA298-SUMIFS(მიმართულებები!U:U, მიმართულებები!A:A, 'ცვლილებების შეტანა'!B298)</f>
        <v>0</v>
      </c>
      <c r="AC298" s="42">
        <f t="shared" si="42"/>
        <v>0</v>
      </c>
    </row>
    <row r="299" spans="1:29">
      <c r="A299" s="32">
        <f t="shared" si="39"/>
        <v>448</v>
      </c>
      <c r="B299" s="33"/>
      <c r="C299" s="33"/>
      <c r="D299" s="34"/>
      <c r="E299" s="35"/>
      <c r="F299" s="36"/>
      <c r="G299" s="47"/>
      <c r="H299" s="48"/>
      <c r="I299" s="7"/>
      <c r="J299" s="7"/>
      <c r="K299" s="38">
        <f t="shared" si="43"/>
        <v>0</v>
      </c>
      <c r="L299" s="39">
        <f t="shared" si="44"/>
        <v>0</v>
      </c>
      <c r="M299" s="39">
        <f t="shared" si="45"/>
        <v>0</v>
      </c>
      <c r="N299" s="7"/>
      <c r="O299" s="40">
        <f t="shared" si="40"/>
        <v>0</v>
      </c>
      <c r="P299" s="40">
        <f>L299-SUMIFS(მიმართულებები!K:K, მიმართულებები!A:A, 'ცვლილებების შეტანა'!B299)</f>
        <v>0</v>
      </c>
      <c r="Q299" s="40">
        <f t="shared" si="46"/>
        <v>0</v>
      </c>
      <c r="W299" s="59">
        <f>G299-SUMIFS(მიმართულებები!F:F,მიმართულებები!A:A,'ცვლილებების შეტანა'!B299,მიმართულებები!C:C, $Z$3)</f>
        <v>0</v>
      </c>
      <c r="X299" s="59">
        <f>G299-SUMIFS(მიმართულებები!F:F,მიმართულებები!A:A,'ცვლილებების შეტანა'!B299,მიმართულებები!C:C, $Z$2)</f>
        <v>0</v>
      </c>
      <c r="AA299" s="42">
        <f t="shared" si="41"/>
        <v>0</v>
      </c>
      <c r="AB299" s="42">
        <f>AA299-SUMIFS(მიმართულებები!U:U, მიმართულებები!A:A, 'ცვლილებების შეტანა'!B299)</f>
        <v>0</v>
      </c>
      <c r="AC299" s="42">
        <f t="shared" si="42"/>
        <v>0</v>
      </c>
    </row>
    <row r="300" spans="1:29">
      <c r="A300" s="32">
        <f t="shared" si="39"/>
        <v>449</v>
      </c>
      <c r="B300" s="33"/>
      <c r="C300" s="33"/>
      <c r="D300" s="34"/>
      <c r="E300" s="35"/>
      <c r="F300" s="36"/>
      <c r="G300" s="47"/>
      <c r="H300" s="48"/>
      <c r="I300" s="7"/>
      <c r="J300" s="7"/>
      <c r="K300" s="38">
        <f t="shared" si="43"/>
        <v>0</v>
      </c>
      <c r="L300" s="39">
        <f t="shared" si="44"/>
        <v>0</v>
      </c>
      <c r="M300" s="39">
        <f t="shared" si="45"/>
        <v>0</v>
      </c>
      <c r="N300" s="7"/>
      <c r="O300" s="40">
        <f t="shared" si="40"/>
        <v>0</v>
      </c>
      <c r="P300" s="40">
        <f>L300-SUMIFS(მიმართულებები!K:K, მიმართულებები!A:A, 'ცვლილებების შეტანა'!B300)</f>
        <v>0</v>
      </c>
      <c r="Q300" s="40">
        <f t="shared" si="46"/>
        <v>0</v>
      </c>
      <c r="W300" s="59">
        <f>G300-SUMIFS(მიმართულებები!F:F,მიმართულებები!A:A,'ცვლილებების შეტანა'!B300,მიმართულებები!C:C, $Z$3)</f>
        <v>0</v>
      </c>
      <c r="X300" s="59">
        <f>G300-SUMIFS(მიმართულებები!F:F,მიმართულებები!A:A,'ცვლილებების შეტანა'!B300,მიმართულებები!C:C, $Z$2)</f>
        <v>0</v>
      </c>
      <c r="AA300" s="42">
        <f t="shared" si="41"/>
        <v>0</v>
      </c>
      <c r="AB300" s="42">
        <f>AA300-SUMIFS(მიმართულებები!U:U, მიმართულებები!A:A, 'ცვლილებების შეტანა'!B300)</f>
        <v>0</v>
      </c>
      <c r="AC300" s="42">
        <f t="shared" si="42"/>
        <v>0</v>
      </c>
    </row>
    <row r="301" spans="1:29">
      <c r="A301" s="32">
        <f t="shared" si="39"/>
        <v>450</v>
      </c>
      <c r="B301" s="33"/>
      <c r="C301" s="33"/>
      <c r="D301" s="34"/>
      <c r="E301" s="35"/>
      <c r="F301" s="36"/>
      <c r="G301" s="47"/>
      <c r="H301" s="48"/>
      <c r="I301" s="7"/>
      <c r="J301" s="7"/>
      <c r="K301" s="38">
        <f t="shared" si="43"/>
        <v>0</v>
      </c>
      <c r="L301" s="39">
        <f t="shared" si="44"/>
        <v>0</v>
      </c>
      <c r="M301" s="39">
        <f t="shared" si="45"/>
        <v>0</v>
      </c>
      <c r="N301" s="7"/>
      <c r="O301" s="40">
        <f t="shared" si="40"/>
        <v>0</v>
      </c>
      <c r="P301" s="40">
        <f>L301-SUMIFS(მიმართულებები!K:K, მიმართულებები!A:A, 'ცვლილებების შეტანა'!B301)</f>
        <v>0</v>
      </c>
      <c r="Q301" s="40">
        <f t="shared" si="46"/>
        <v>0</v>
      </c>
      <c r="W301" s="59">
        <f>G301-SUMIFS(მიმართულებები!F:F,მიმართულებები!A:A,'ცვლილებების შეტანა'!B301,მიმართულებები!C:C, $Z$3)</f>
        <v>0</v>
      </c>
      <c r="X301" s="59">
        <f>G301-SUMIFS(მიმართულებები!F:F,მიმართულებები!A:A,'ცვლილებების შეტანა'!B301,მიმართულებები!C:C, $Z$2)</f>
        <v>0</v>
      </c>
      <c r="AA301" s="42">
        <f t="shared" si="41"/>
        <v>0</v>
      </c>
      <c r="AB301" s="42">
        <f>AA301-SUMIFS(მიმართულებები!U:U, მიმართულებები!A:A, 'ცვლილებების შეტანა'!B301)</f>
        <v>0</v>
      </c>
      <c r="AC301" s="42">
        <f t="shared" si="42"/>
        <v>0</v>
      </c>
    </row>
    <row r="302" spans="1:29">
      <c r="A302" s="32">
        <f t="shared" si="39"/>
        <v>451</v>
      </c>
      <c r="B302" s="33"/>
      <c r="C302" s="33"/>
      <c r="D302" s="34"/>
      <c r="E302" s="35"/>
      <c r="F302" s="36"/>
      <c r="G302" s="47"/>
      <c r="H302" s="48"/>
      <c r="I302" s="7"/>
      <c r="J302" s="7"/>
      <c r="K302" s="38">
        <f t="shared" si="43"/>
        <v>0</v>
      </c>
      <c r="L302" s="39">
        <f t="shared" si="44"/>
        <v>0</v>
      </c>
      <c r="M302" s="39">
        <f t="shared" si="45"/>
        <v>0</v>
      </c>
      <c r="N302" s="7"/>
      <c r="O302" s="40">
        <f t="shared" si="40"/>
        <v>0</v>
      </c>
      <c r="P302" s="40">
        <f>L302-SUMIFS(მიმართულებები!K:K, მიმართულებები!A:A, 'ცვლილებების შეტანა'!B302)</f>
        <v>0</v>
      </c>
      <c r="Q302" s="40">
        <f t="shared" si="46"/>
        <v>0</v>
      </c>
      <c r="W302" s="59">
        <f>G302-SUMIFS(მიმართულებები!F:F,მიმართულებები!A:A,'ცვლილებების შეტანა'!B302,მიმართულებები!C:C, $Z$3)</f>
        <v>0</v>
      </c>
      <c r="X302" s="59">
        <f>G302-SUMIFS(მიმართულებები!F:F,მიმართულებები!A:A,'ცვლილებების შეტანა'!B302,მიმართულებები!C:C, $Z$2)</f>
        <v>0</v>
      </c>
      <c r="AA302" s="42">
        <f t="shared" si="41"/>
        <v>0</v>
      </c>
      <c r="AB302" s="42">
        <f>AA302-SUMIFS(მიმართულებები!U:U, მიმართულებები!A:A, 'ცვლილებების შეტანა'!B302)</f>
        <v>0</v>
      </c>
      <c r="AC302" s="42">
        <f t="shared" si="42"/>
        <v>0</v>
      </c>
    </row>
    <row r="303" spans="1:29">
      <c r="A303" s="32">
        <f t="shared" si="39"/>
        <v>452</v>
      </c>
      <c r="B303" s="33"/>
      <c r="C303" s="33"/>
      <c r="D303" s="34"/>
      <c r="E303" s="35"/>
      <c r="F303" s="36"/>
      <c r="G303" s="47"/>
      <c r="H303" s="48"/>
      <c r="I303" s="7"/>
      <c r="J303" s="7"/>
      <c r="K303" s="38">
        <f t="shared" si="43"/>
        <v>0</v>
      </c>
      <c r="L303" s="39">
        <f t="shared" si="44"/>
        <v>0</v>
      </c>
      <c r="M303" s="39">
        <f t="shared" si="45"/>
        <v>0</v>
      </c>
      <c r="N303" s="7"/>
      <c r="O303" s="40">
        <f t="shared" si="40"/>
        <v>0</v>
      </c>
      <c r="P303" s="40">
        <f>L303-SUMIFS(მიმართულებები!K:K, მიმართულებები!A:A, 'ცვლილებების შეტანა'!B303)</f>
        <v>0</v>
      </c>
      <c r="Q303" s="40">
        <f t="shared" si="46"/>
        <v>0</v>
      </c>
      <c r="W303" s="59">
        <f>G303-SUMIFS(მიმართულებები!F:F,მიმართულებები!A:A,'ცვლილებების შეტანა'!B303,მიმართულებები!C:C, $Z$3)</f>
        <v>0</v>
      </c>
      <c r="X303" s="59">
        <f>G303-SUMIFS(მიმართულებები!F:F,მიმართულებები!A:A,'ცვლილებების შეტანა'!B303,მიმართულებები!C:C, $Z$2)</f>
        <v>0</v>
      </c>
      <c r="AA303" s="42">
        <f t="shared" si="41"/>
        <v>0</v>
      </c>
      <c r="AB303" s="42">
        <f>AA303-SUMIFS(მიმართულებები!U:U, მიმართულებები!A:A, 'ცვლილებების შეტანა'!B303)</f>
        <v>0</v>
      </c>
      <c r="AC303" s="42">
        <f t="shared" si="42"/>
        <v>0</v>
      </c>
    </row>
    <row r="304" spans="1:29">
      <c r="A304" s="32">
        <f t="shared" si="39"/>
        <v>453</v>
      </c>
      <c r="B304" s="33"/>
      <c r="C304" s="33"/>
      <c r="D304" s="34"/>
      <c r="E304" s="35"/>
      <c r="F304" s="36"/>
      <c r="G304" s="47"/>
      <c r="H304" s="48"/>
      <c r="I304" s="7"/>
      <c r="J304" s="7"/>
      <c r="K304" s="38">
        <f t="shared" si="43"/>
        <v>0</v>
      </c>
      <c r="L304" s="39">
        <f t="shared" si="44"/>
        <v>0</v>
      </c>
      <c r="M304" s="39">
        <f t="shared" si="45"/>
        <v>0</v>
      </c>
      <c r="N304" s="7"/>
      <c r="O304" s="40">
        <f t="shared" si="40"/>
        <v>0</v>
      </c>
      <c r="P304" s="40">
        <f>L304-SUMIFS(მიმართულებები!K:K, მიმართულებები!A:A, 'ცვლილებების შეტანა'!B304)</f>
        <v>0</v>
      </c>
      <c r="Q304" s="40">
        <f t="shared" si="46"/>
        <v>0</v>
      </c>
      <c r="W304" s="59">
        <f>G304-SUMIFS(მიმართულებები!F:F,მიმართულებები!A:A,'ცვლილებების შეტანა'!B304,მიმართულებები!C:C, $Z$3)</f>
        <v>0</v>
      </c>
      <c r="X304" s="59">
        <f>G304-SUMIFS(მიმართულებები!F:F,მიმართულებები!A:A,'ცვლილებების შეტანა'!B304,მიმართულებები!C:C, $Z$2)</f>
        <v>0</v>
      </c>
      <c r="AA304" s="42">
        <f t="shared" si="41"/>
        <v>0</v>
      </c>
      <c r="AB304" s="42">
        <f>AA304-SUMIFS(მიმართულებები!U:U, მიმართულებები!A:A, 'ცვლილებების შეტანა'!B304)</f>
        <v>0</v>
      </c>
      <c r="AC304" s="42">
        <f t="shared" si="42"/>
        <v>0</v>
      </c>
    </row>
    <row r="305" spans="1:29">
      <c r="A305" s="32">
        <f t="shared" si="39"/>
        <v>454</v>
      </c>
      <c r="B305" s="33"/>
      <c r="C305" s="33"/>
      <c r="D305" s="34"/>
      <c r="E305" s="35"/>
      <c r="F305" s="36"/>
      <c r="G305" s="47"/>
      <c r="H305" s="48"/>
      <c r="I305" s="7"/>
      <c r="J305" s="7"/>
      <c r="K305" s="38">
        <f t="shared" si="43"/>
        <v>0</v>
      </c>
      <c r="L305" s="39">
        <f t="shared" si="44"/>
        <v>0</v>
      </c>
      <c r="M305" s="39">
        <f t="shared" si="45"/>
        <v>0</v>
      </c>
      <c r="N305" s="7"/>
      <c r="O305" s="40">
        <f t="shared" si="40"/>
        <v>0</v>
      </c>
      <c r="P305" s="40">
        <f>L305-SUMIFS(მიმართულებები!K:K, მიმართულებები!A:A, 'ცვლილებების შეტანა'!B305)</f>
        <v>0</v>
      </c>
      <c r="Q305" s="40">
        <f t="shared" si="46"/>
        <v>0</v>
      </c>
      <c r="W305" s="59">
        <f>G305-SUMIFS(მიმართულებები!F:F,მიმართულებები!A:A,'ცვლილებების შეტანა'!B305,მიმართულებები!C:C, $Z$3)</f>
        <v>0</v>
      </c>
      <c r="X305" s="59">
        <f>G305-SUMIFS(მიმართულებები!F:F,მიმართულებები!A:A,'ცვლილებების შეტანა'!B305,მიმართულებები!C:C, $Z$2)</f>
        <v>0</v>
      </c>
      <c r="AA305" s="42">
        <f t="shared" si="41"/>
        <v>0</v>
      </c>
      <c r="AB305" s="42">
        <f>AA305-SUMIFS(მიმართულებები!U:U, მიმართულებები!A:A, 'ცვლილებების შეტანა'!B305)</f>
        <v>0</v>
      </c>
      <c r="AC305" s="42">
        <f t="shared" si="42"/>
        <v>0</v>
      </c>
    </row>
    <row r="306" spans="1:29">
      <c r="A306" s="32">
        <f t="shared" si="39"/>
        <v>455</v>
      </c>
      <c r="B306" s="33"/>
      <c r="C306" s="33"/>
      <c r="D306" s="34"/>
      <c r="E306" s="35"/>
      <c r="F306" s="36"/>
      <c r="G306" s="47"/>
      <c r="H306" s="48"/>
      <c r="I306" s="7"/>
      <c r="J306" s="7"/>
      <c r="K306" s="38">
        <f t="shared" si="43"/>
        <v>0</v>
      </c>
      <c r="L306" s="39">
        <f t="shared" si="44"/>
        <v>0</v>
      </c>
      <c r="M306" s="39">
        <f t="shared" si="45"/>
        <v>0</v>
      </c>
      <c r="N306" s="7"/>
      <c r="O306" s="40">
        <f t="shared" si="40"/>
        <v>0</v>
      </c>
      <c r="P306" s="40">
        <f>L306-SUMIFS(მიმართულებები!K:K, მიმართულებები!A:A, 'ცვლილებების შეტანა'!B306)</f>
        <v>0</v>
      </c>
      <c r="Q306" s="40">
        <f t="shared" si="46"/>
        <v>0</v>
      </c>
      <c r="W306" s="59">
        <f>G306-SUMIFS(მიმართულებები!F:F,მიმართულებები!A:A,'ცვლილებების შეტანა'!B306,მიმართულებები!C:C, $Z$3)</f>
        <v>0</v>
      </c>
      <c r="X306" s="59">
        <f>G306-SUMIFS(მიმართულებები!F:F,მიმართულებები!A:A,'ცვლილებების შეტანა'!B306,მიმართულებები!C:C, $Z$2)</f>
        <v>0</v>
      </c>
      <c r="AA306" s="42">
        <f t="shared" si="41"/>
        <v>0</v>
      </c>
      <c r="AB306" s="42">
        <f>AA306-SUMIFS(მიმართულებები!U:U, მიმართულებები!A:A, 'ცვლილებების შეტანა'!B306)</f>
        <v>0</v>
      </c>
      <c r="AC306" s="42">
        <f t="shared" si="42"/>
        <v>0</v>
      </c>
    </row>
    <row r="307" spans="1:29">
      <c r="A307" s="32">
        <f t="shared" si="39"/>
        <v>456</v>
      </c>
      <c r="B307" s="33"/>
      <c r="C307" s="33"/>
      <c r="D307" s="34"/>
      <c r="E307" s="35"/>
      <c r="F307" s="36"/>
      <c r="G307" s="47"/>
      <c r="H307" s="48"/>
      <c r="I307" s="7"/>
      <c r="J307" s="7"/>
      <c r="K307" s="38">
        <f t="shared" si="43"/>
        <v>0</v>
      </c>
      <c r="L307" s="39">
        <f t="shared" si="44"/>
        <v>0</v>
      </c>
      <c r="M307" s="39">
        <f t="shared" si="45"/>
        <v>0</v>
      </c>
      <c r="N307" s="7"/>
      <c r="O307" s="40">
        <f t="shared" si="40"/>
        <v>0</v>
      </c>
      <c r="P307" s="40">
        <f>L307-SUMIFS(მიმართულებები!K:K, მიმართულებები!A:A, 'ცვლილებების შეტანა'!B307)</f>
        <v>0</v>
      </c>
      <c r="Q307" s="40">
        <f t="shared" si="46"/>
        <v>0</v>
      </c>
      <c r="W307" s="59">
        <f>G307-SUMIFS(მიმართულებები!F:F,მიმართულებები!A:A,'ცვლილებების შეტანა'!B307,მიმართულებები!C:C, $Z$3)</f>
        <v>0</v>
      </c>
      <c r="X307" s="59">
        <f>G307-SUMIFS(მიმართულებები!F:F,მიმართულებები!A:A,'ცვლილებების შეტანა'!B307,მიმართულებები!C:C, $Z$2)</f>
        <v>0</v>
      </c>
      <c r="AA307" s="42">
        <f t="shared" si="41"/>
        <v>0</v>
      </c>
      <c r="AB307" s="42">
        <f>AA307-SUMIFS(მიმართულებები!U:U, მიმართულებები!A:A, 'ცვლილებების შეტანა'!B307)</f>
        <v>0</v>
      </c>
      <c r="AC307" s="42">
        <f t="shared" si="42"/>
        <v>0</v>
      </c>
    </row>
    <row r="308" spans="1:29">
      <c r="A308" s="32">
        <f t="shared" si="39"/>
        <v>457</v>
      </c>
      <c r="B308" s="33"/>
      <c r="C308" s="33"/>
      <c r="D308" s="34"/>
      <c r="E308" s="35"/>
      <c r="F308" s="36"/>
      <c r="G308" s="47"/>
      <c r="H308" s="48"/>
      <c r="I308" s="7"/>
      <c r="J308" s="7"/>
      <c r="K308" s="38">
        <f t="shared" si="43"/>
        <v>0</v>
      </c>
      <c r="L308" s="39">
        <f t="shared" si="44"/>
        <v>0</v>
      </c>
      <c r="M308" s="39">
        <f t="shared" si="45"/>
        <v>0</v>
      </c>
      <c r="N308" s="7"/>
      <c r="O308" s="40">
        <f t="shared" si="40"/>
        <v>0</v>
      </c>
      <c r="P308" s="40">
        <f>L308-SUMIFS(მიმართულებები!K:K, მიმართულებები!A:A, 'ცვლილებების შეტანა'!B308)</f>
        <v>0</v>
      </c>
      <c r="Q308" s="40">
        <f t="shared" si="46"/>
        <v>0</v>
      </c>
      <c r="W308" s="59">
        <f>G308-SUMIFS(მიმართულებები!F:F,მიმართულებები!A:A,'ცვლილებების შეტანა'!B308,მიმართულებები!C:C, $Z$3)</f>
        <v>0</v>
      </c>
      <c r="X308" s="59">
        <f>G308-SUMIFS(მიმართულებები!F:F,მიმართულებები!A:A,'ცვლილებების შეტანა'!B308,მიმართულებები!C:C, $Z$2)</f>
        <v>0</v>
      </c>
      <c r="AA308" s="42">
        <f t="shared" si="41"/>
        <v>0</v>
      </c>
      <c r="AB308" s="42">
        <f>AA308-SUMIFS(მიმართულებები!U:U, მიმართულებები!A:A, 'ცვლილებების შეტანა'!B308)</f>
        <v>0</v>
      </c>
      <c r="AC308" s="42">
        <f t="shared" si="42"/>
        <v>0</v>
      </c>
    </row>
    <row r="309" spans="1:29">
      <c r="A309" s="32">
        <f t="shared" si="39"/>
        <v>458</v>
      </c>
      <c r="B309" s="33"/>
      <c r="C309" s="33"/>
      <c r="D309" s="34"/>
      <c r="E309" s="35"/>
      <c r="F309" s="36"/>
      <c r="G309" s="47"/>
      <c r="H309" s="48"/>
      <c r="I309" s="7"/>
      <c r="J309" s="7"/>
      <c r="K309" s="38">
        <f t="shared" si="43"/>
        <v>0</v>
      </c>
      <c r="L309" s="39">
        <f t="shared" si="44"/>
        <v>0</v>
      </c>
      <c r="M309" s="39">
        <f t="shared" si="45"/>
        <v>0</v>
      </c>
      <c r="N309" s="7"/>
      <c r="O309" s="40">
        <f t="shared" si="40"/>
        <v>0</v>
      </c>
      <c r="P309" s="40">
        <f>L309-SUMIFS(მიმართულებები!K:K, მიმართულებები!A:A, 'ცვლილებების შეტანა'!B309)</f>
        <v>0</v>
      </c>
      <c r="Q309" s="40">
        <f t="shared" si="46"/>
        <v>0</v>
      </c>
      <c r="W309" s="59">
        <f>G309-SUMIFS(მიმართულებები!F:F,მიმართულებები!A:A,'ცვლილებების შეტანა'!B309,მიმართულებები!C:C, $Z$3)</f>
        <v>0</v>
      </c>
      <c r="X309" s="59">
        <f>G309-SUMIFS(მიმართულებები!F:F,მიმართულებები!A:A,'ცვლილებების შეტანა'!B309,მიმართულებები!C:C, $Z$2)</f>
        <v>0</v>
      </c>
      <c r="AA309" s="42">
        <f t="shared" si="41"/>
        <v>0</v>
      </c>
      <c r="AB309" s="42">
        <f>AA309-SUMIFS(მიმართულებები!U:U, მიმართულებები!A:A, 'ცვლილებების შეტანა'!B309)</f>
        <v>0</v>
      </c>
      <c r="AC309" s="42">
        <f t="shared" si="42"/>
        <v>0</v>
      </c>
    </row>
    <row r="310" spans="1:29">
      <c r="A310" s="32">
        <f t="shared" si="39"/>
        <v>459</v>
      </c>
      <c r="B310" s="33"/>
      <c r="C310" s="33"/>
      <c r="D310" s="34"/>
      <c r="E310" s="35"/>
      <c r="F310" s="36"/>
      <c r="G310" s="47"/>
      <c r="H310" s="48"/>
      <c r="I310" s="7"/>
      <c r="J310" s="7"/>
      <c r="K310" s="38">
        <f t="shared" si="43"/>
        <v>0</v>
      </c>
      <c r="L310" s="39">
        <f t="shared" si="44"/>
        <v>0</v>
      </c>
      <c r="M310" s="39">
        <f t="shared" si="45"/>
        <v>0</v>
      </c>
      <c r="N310" s="7"/>
      <c r="O310" s="40">
        <f t="shared" si="40"/>
        <v>0</v>
      </c>
      <c r="P310" s="40">
        <f>L310-SUMIFS(მიმართულებები!K:K, მიმართულებები!A:A, 'ცვლილებების შეტანა'!B310)</f>
        <v>0</v>
      </c>
      <c r="Q310" s="40">
        <f t="shared" si="46"/>
        <v>0</v>
      </c>
      <c r="W310" s="59">
        <f>G310-SUMIFS(მიმართულებები!F:F,მიმართულებები!A:A,'ცვლილებების შეტანა'!B310,მიმართულებები!C:C, $Z$3)</f>
        <v>0</v>
      </c>
      <c r="X310" s="59">
        <f>G310-SUMIFS(მიმართულებები!F:F,მიმართულებები!A:A,'ცვლილებების შეტანა'!B310,მიმართულებები!C:C, $Z$2)</f>
        <v>0</v>
      </c>
      <c r="AA310" s="42">
        <f t="shared" si="41"/>
        <v>0</v>
      </c>
      <c r="AB310" s="42">
        <f>AA310-SUMIFS(მიმართულებები!U:U, მიმართულებები!A:A, 'ცვლილებების შეტანა'!B310)</f>
        <v>0</v>
      </c>
      <c r="AC310" s="42">
        <f t="shared" si="42"/>
        <v>0</v>
      </c>
    </row>
    <row r="311" spans="1:29">
      <c r="A311" s="32">
        <f t="shared" si="39"/>
        <v>460</v>
      </c>
      <c r="B311" s="33"/>
      <c r="C311" s="33"/>
      <c r="D311" s="34"/>
      <c r="E311" s="35"/>
      <c r="F311" s="36"/>
      <c r="G311" s="47"/>
      <c r="H311" s="48"/>
      <c r="I311" s="7"/>
      <c r="J311" s="7"/>
      <c r="K311" s="38">
        <f t="shared" si="43"/>
        <v>0</v>
      </c>
      <c r="L311" s="39">
        <f t="shared" si="44"/>
        <v>0</v>
      </c>
      <c r="M311" s="39">
        <f t="shared" si="45"/>
        <v>0</v>
      </c>
      <c r="N311" s="7"/>
      <c r="O311" s="40">
        <f t="shared" si="40"/>
        <v>0</v>
      </c>
      <c r="P311" s="40">
        <f>L311-SUMIFS(მიმართულებები!K:K, მიმართულებები!A:A, 'ცვლილებების შეტანა'!B311)</f>
        <v>0</v>
      </c>
      <c r="Q311" s="40">
        <f t="shared" si="46"/>
        <v>0</v>
      </c>
      <c r="W311" s="59">
        <f>G311-SUMIFS(მიმართულებები!F:F,მიმართულებები!A:A,'ცვლილებების შეტანა'!B311,მიმართულებები!C:C, $Z$3)</f>
        <v>0</v>
      </c>
      <c r="X311" s="59">
        <f>G311-SUMIFS(მიმართულებები!F:F,მიმართულებები!A:A,'ცვლილებების შეტანა'!B311,მიმართულებები!C:C, $Z$2)</f>
        <v>0</v>
      </c>
      <c r="AA311" s="42">
        <f t="shared" si="41"/>
        <v>0</v>
      </c>
      <c r="AB311" s="42">
        <f>AA311-SUMIFS(მიმართულებები!U:U, მიმართულებები!A:A, 'ცვლილებების შეტანა'!B311)</f>
        <v>0</v>
      </c>
      <c r="AC311" s="42">
        <f t="shared" si="42"/>
        <v>0</v>
      </c>
    </row>
    <row r="312" spans="1:29">
      <c r="A312" s="32">
        <f t="shared" si="39"/>
        <v>461</v>
      </c>
      <c r="B312" s="33"/>
      <c r="C312" s="33"/>
      <c r="D312" s="34"/>
      <c r="E312" s="35"/>
      <c r="F312" s="36"/>
      <c r="G312" s="47"/>
      <c r="H312" s="48"/>
      <c r="I312" s="7"/>
      <c r="J312" s="7"/>
      <c r="K312" s="38">
        <f t="shared" si="43"/>
        <v>0</v>
      </c>
      <c r="L312" s="39">
        <f t="shared" si="44"/>
        <v>0</v>
      </c>
      <c r="M312" s="39">
        <f t="shared" si="45"/>
        <v>0</v>
      </c>
      <c r="N312" s="7"/>
      <c r="O312" s="40">
        <f t="shared" si="40"/>
        <v>0</v>
      </c>
      <c r="P312" s="40">
        <f>L312-SUMIFS(მიმართულებები!K:K, მიმართულებები!A:A, 'ცვლილებების შეტანა'!B312)</f>
        <v>0</v>
      </c>
      <c r="Q312" s="40">
        <f t="shared" si="46"/>
        <v>0</v>
      </c>
      <c r="W312" s="59">
        <f>G312-SUMIFS(მიმართულებები!F:F,მიმართულებები!A:A,'ცვლილებების შეტანა'!B312,მიმართულებები!C:C, $Z$3)</f>
        <v>0</v>
      </c>
      <c r="X312" s="59">
        <f>G312-SUMIFS(მიმართულებები!F:F,მიმართულებები!A:A,'ცვლილებების შეტანა'!B312,მიმართულებები!C:C, $Z$2)</f>
        <v>0</v>
      </c>
      <c r="AA312" s="42">
        <f t="shared" si="41"/>
        <v>0</v>
      </c>
      <c r="AB312" s="42">
        <f>AA312-SUMIFS(მიმართულებები!U:U, მიმართულებები!A:A, 'ცვლილებების შეტანა'!B312)</f>
        <v>0</v>
      </c>
      <c r="AC312" s="42">
        <f t="shared" si="42"/>
        <v>0</v>
      </c>
    </row>
    <row r="313" spans="1:29">
      <c r="A313" s="32">
        <f t="shared" si="39"/>
        <v>462</v>
      </c>
      <c r="B313" s="33"/>
      <c r="C313" s="33"/>
      <c r="D313" s="34"/>
      <c r="E313" s="35"/>
      <c r="F313" s="36"/>
      <c r="G313" s="47"/>
      <c r="H313" s="48"/>
      <c r="I313" s="7"/>
      <c r="J313" s="7"/>
      <c r="K313" s="38">
        <f t="shared" si="43"/>
        <v>0</v>
      </c>
      <c r="L313" s="39">
        <f t="shared" si="44"/>
        <v>0</v>
      </c>
      <c r="M313" s="39">
        <f t="shared" si="45"/>
        <v>0</v>
      </c>
      <c r="N313" s="7"/>
      <c r="O313" s="40">
        <f t="shared" si="40"/>
        <v>0</v>
      </c>
      <c r="P313" s="40">
        <f>L313-SUMIFS(მიმართულებები!K:K, მიმართულებები!A:A, 'ცვლილებების შეტანა'!B313)</f>
        <v>0</v>
      </c>
      <c r="Q313" s="40">
        <f t="shared" si="46"/>
        <v>0</v>
      </c>
      <c r="W313" s="59">
        <f>G313-SUMIFS(მიმართულებები!F:F,მიმართულებები!A:A,'ცვლილებების შეტანა'!B313,მიმართულებები!C:C, $Z$3)</f>
        <v>0</v>
      </c>
      <c r="X313" s="59">
        <f>G313-SUMIFS(მიმართულებები!F:F,მიმართულებები!A:A,'ცვლილებების შეტანა'!B313,მიმართულებები!C:C, $Z$2)</f>
        <v>0</v>
      </c>
      <c r="AA313" s="42">
        <f t="shared" si="41"/>
        <v>0</v>
      </c>
      <c r="AB313" s="42">
        <f>AA313-SUMIFS(მიმართულებები!U:U, მიმართულებები!A:A, 'ცვლილებების შეტანა'!B313)</f>
        <v>0</v>
      </c>
      <c r="AC313" s="42">
        <f t="shared" si="42"/>
        <v>0</v>
      </c>
    </row>
    <row r="314" spans="1:29">
      <c r="A314" s="32">
        <f t="shared" si="39"/>
        <v>463</v>
      </c>
      <c r="B314" s="33"/>
      <c r="C314" s="33"/>
      <c r="D314" s="34"/>
      <c r="E314" s="35"/>
      <c r="F314" s="36"/>
      <c r="G314" s="47"/>
      <c r="H314" s="48"/>
      <c r="I314" s="7"/>
      <c r="J314" s="7"/>
      <c r="K314" s="38">
        <f t="shared" si="43"/>
        <v>0</v>
      </c>
      <c r="L314" s="39">
        <f t="shared" si="44"/>
        <v>0</v>
      </c>
      <c r="M314" s="39">
        <f t="shared" si="45"/>
        <v>0</v>
      </c>
      <c r="N314" s="7"/>
      <c r="O314" s="40">
        <f t="shared" si="40"/>
        <v>0</v>
      </c>
      <c r="P314" s="40">
        <f>L314-SUMIFS(მიმართულებები!K:K, მიმართულებები!A:A, 'ცვლილებების შეტანა'!B314)</f>
        <v>0</v>
      </c>
      <c r="Q314" s="40">
        <f t="shared" si="46"/>
        <v>0</v>
      </c>
      <c r="W314" s="59">
        <f>G314-SUMIFS(მიმართულებები!F:F,მიმართულებები!A:A,'ცვლილებების შეტანა'!B314,მიმართულებები!C:C, $Z$3)</f>
        <v>0</v>
      </c>
      <c r="X314" s="59">
        <f>G314-SUMIFS(მიმართულებები!F:F,მიმართულებები!A:A,'ცვლილებების შეტანა'!B314,მიმართულებები!C:C, $Z$2)</f>
        <v>0</v>
      </c>
      <c r="AA314" s="42">
        <f t="shared" si="41"/>
        <v>0</v>
      </c>
      <c r="AB314" s="42">
        <f>AA314-SUMIFS(მიმართულებები!U:U, მიმართულებები!A:A, 'ცვლილებების შეტანა'!B314)</f>
        <v>0</v>
      </c>
      <c r="AC314" s="42">
        <f t="shared" si="42"/>
        <v>0</v>
      </c>
    </row>
    <row r="315" spans="1:29">
      <c r="A315" s="32">
        <f t="shared" si="39"/>
        <v>464</v>
      </c>
      <c r="B315" s="33"/>
      <c r="C315" s="33"/>
      <c r="D315" s="34"/>
      <c r="E315" s="35"/>
      <c r="F315" s="36"/>
      <c r="G315" s="47"/>
      <c r="H315" s="48"/>
      <c r="I315" s="7"/>
      <c r="J315" s="7"/>
      <c r="K315" s="38">
        <f t="shared" si="43"/>
        <v>0</v>
      </c>
      <c r="L315" s="39">
        <f t="shared" si="44"/>
        <v>0</v>
      </c>
      <c r="M315" s="39">
        <f t="shared" si="45"/>
        <v>0</v>
      </c>
      <c r="N315" s="7"/>
      <c r="O315" s="40">
        <f t="shared" si="40"/>
        <v>0</v>
      </c>
      <c r="P315" s="40">
        <f>L315-SUMIFS(მიმართულებები!K:K, მიმართულებები!A:A, 'ცვლილებების შეტანა'!B315)</f>
        <v>0</v>
      </c>
      <c r="Q315" s="40">
        <f t="shared" si="46"/>
        <v>0</v>
      </c>
      <c r="W315" s="59">
        <f>G315-SUMIFS(მიმართულებები!F:F,მიმართულებები!A:A,'ცვლილებების შეტანა'!B315,მიმართულებები!C:C, $Z$3)</f>
        <v>0</v>
      </c>
      <c r="X315" s="59">
        <f>G315-SUMIFS(მიმართულებები!F:F,მიმართულებები!A:A,'ცვლილებების შეტანა'!B315,მიმართულებები!C:C, $Z$2)</f>
        <v>0</v>
      </c>
      <c r="AA315" s="42">
        <f t="shared" si="41"/>
        <v>0</v>
      </c>
      <c r="AB315" s="42">
        <f>AA315-SUMIFS(მიმართულებები!U:U, მიმართულებები!A:A, 'ცვლილებების შეტანა'!B315)</f>
        <v>0</v>
      </c>
      <c r="AC315" s="42">
        <f t="shared" si="42"/>
        <v>0</v>
      </c>
    </row>
    <row r="316" spans="1:29">
      <c r="A316" s="32">
        <f t="shared" si="39"/>
        <v>465</v>
      </c>
      <c r="B316" s="33"/>
      <c r="C316" s="33"/>
      <c r="D316" s="34"/>
      <c r="E316" s="35"/>
      <c r="F316" s="36"/>
      <c r="G316" s="47"/>
      <c r="H316" s="48"/>
      <c r="I316" s="7"/>
      <c r="J316" s="7"/>
      <c r="K316" s="38">
        <f t="shared" si="43"/>
        <v>0</v>
      </c>
      <c r="L316" s="39">
        <f t="shared" si="44"/>
        <v>0</v>
      </c>
      <c r="M316" s="39">
        <f t="shared" si="45"/>
        <v>0</v>
      </c>
      <c r="N316" s="7"/>
      <c r="O316" s="40">
        <f t="shared" si="40"/>
        <v>0</v>
      </c>
      <c r="P316" s="40">
        <f>L316-SUMIFS(მიმართულებები!K:K, მიმართულებები!A:A, 'ცვლილებების შეტანა'!B316)</f>
        <v>0</v>
      </c>
      <c r="Q316" s="40">
        <f t="shared" si="46"/>
        <v>0</v>
      </c>
      <c r="W316" s="59">
        <f>G316-SUMIFS(მიმართულებები!F:F,მიმართულებები!A:A,'ცვლილებების შეტანა'!B316,მიმართულებები!C:C, $Z$3)</f>
        <v>0</v>
      </c>
      <c r="X316" s="59">
        <f>G316-SUMIFS(მიმართულებები!F:F,მიმართულებები!A:A,'ცვლილებების შეტანა'!B316,მიმართულებები!C:C, $Z$2)</f>
        <v>0</v>
      </c>
      <c r="AA316" s="42">
        <f t="shared" si="41"/>
        <v>0</v>
      </c>
      <c r="AB316" s="42">
        <f>AA316-SUMIFS(მიმართულებები!U:U, მიმართულებები!A:A, 'ცვლილებების შეტანა'!B316)</f>
        <v>0</v>
      </c>
      <c r="AC316" s="42">
        <f t="shared" si="42"/>
        <v>0</v>
      </c>
    </row>
    <row r="317" spans="1:29">
      <c r="A317" s="32">
        <f t="shared" si="39"/>
        <v>466</v>
      </c>
      <c r="B317" s="33"/>
      <c r="C317" s="33"/>
      <c r="D317" s="34"/>
      <c r="E317" s="35"/>
      <c r="F317" s="36"/>
      <c r="G317" s="47"/>
      <c r="H317" s="48"/>
      <c r="I317" s="7"/>
      <c r="J317" s="7"/>
      <c r="K317" s="38">
        <f t="shared" si="43"/>
        <v>0</v>
      </c>
      <c r="L317" s="39">
        <f t="shared" si="44"/>
        <v>0</v>
      </c>
      <c r="M317" s="39">
        <f t="shared" si="45"/>
        <v>0</v>
      </c>
      <c r="N317" s="7"/>
      <c r="O317" s="40">
        <f t="shared" si="40"/>
        <v>0</v>
      </c>
      <c r="P317" s="40">
        <f>L317-SUMIFS(მიმართულებები!K:K, მიმართულებები!A:A, 'ცვლილებების შეტანა'!B317)</f>
        <v>0</v>
      </c>
      <c r="Q317" s="40">
        <f t="shared" si="46"/>
        <v>0</v>
      </c>
      <c r="W317" s="59">
        <f>G317-SUMIFS(მიმართულებები!F:F,მიმართულებები!A:A,'ცვლილებების შეტანა'!B317,მიმართულებები!C:C, $Z$3)</f>
        <v>0</v>
      </c>
      <c r="X317" s="59">
        <f>G317-SUMIFS(მიმართულებები!F:F,მიმართულებები!A:A,'ცვლილებების შეტანა'!B317,მიმართულებები!C:C, $Z$2)</f>
        <v>0</v>
      </c>
      <c r="AA317" s="42">
        <f t="shared" si="41"/>
        <v>0</v>
      </c>
      <c r="AB317" s="42">
        <f>AA317-SUMIFS(მიმართულებები!U:U, მიმართულებები!A:A, 'ცვლილებების შეტანა'!B317)</f>
        <v>0</v>
      </c>
      <c r="AC317" s="42">
        <f t="shared" si="42"/>
        <v>0</v>
      </c>
    </row>
    <row r="318" spans="1:29">
      <c r="A318" s="32">
        <f t="shared" si="39"/>
        <v>467</v>
      </c>
      <c r="B318" s="33"/>
      <c r="C318" s="33"/>
      <c r="D318" s="34"/>
      <c r="E318" s="35"/>
      <c r="F318" s="36"/>
      <c r="G318" s="47"/>
      <c r="H318" s="48"/>
      <c r="I318" s="7"/>
      <c r="J318" s="7"/>
      <c r="K318" s="38">
        <f t="shared" si="43"/>
        <v>0</v>
      </c>
      <c r="L318" s="39">
        <f t="shared" si="44"/>
        <v>0</v>
      </c>
      <c r="M318" s="39">
        <f t="shared" si="45"/>
        <v>0</v>
      </c>
      <c r="N318" s="7"/>
      <c r="O318" s="40">
        <f t="shared" si="40"/>
        <v>0</v>
      </c>
      <c r="P318" s="40">
        <f>L318-SUMIFS(მიმართულებები!K:K, მიმართულებები!A:A, 'ცვლილებების შეტანა'!B318)</f>
        <v>0</v>
      </c>
      <c r="Q318" s="40">
        <f t="shared" si="46"/>
        <v>0</v>
      </c>
      <c r="W318" s="59">
        <f>G318-SUMIFS(მიმართულებები!F:F,მიმართულებები!A:A,'ცვლილებების შეტანა'!B318,მიმართულებები!C:C, $Z$3)</f>
        <v>0</v>
      </c>
      <c r="X318" s="59">
        <f>G318-SUMIFS(მიმართულებები!F:F,მიმართულებები!A:A,'ცვლილებების შეტანა'!B318,მიმართულებები!C:C, $Z$2)</f>
        <v>0</v>
      </c>
      <c r="AA318" s="42">
        <f t="shared" si="41"/>
        <v>0</v>
      </c>
      <c r="AB318" s="42">
        <f>AA318-SUMIFS(მიმართულებები!U:U, მიმართულებები!A:A, 'ცვლილებების შეტანა'!B318)</f>
        <v>0</v>
      </c>
      <c r="AC318" s="42">
        <f t="shared" si="42"/>
        <v>0</v>
      </c>
    </row>
    <row r="319" spans="1:29">
      <c r="A319" s="32">
        <f t="shared" si="39"/>
        <v>468</v>
      </c>
      <c r="B319" s="33"/>
      <c r="C319" s="33"/>
      <c r="D319" s="34"/>
      <c r="E319" s="35"/>
      <c r="F319" s="36"/>
      <c r="G319" s="47"/>
      <c r="H319" s="48"/>
      <c r="I319" s="7"/>
      <c r="J319" s="7"/>
      <c r="K319" s="38">
        <f t="shared" si="43"/>
        <v>0</v>
      </c>
      <c r="L319" s="39">
        <f t="shared" si="44"/>
        <v>0</v>
      </c>
      <c r="M319" s="39">
        <f t="shared" si="45"/>
        <v>0</v>
      </c>
      <c r="N319" s="7"/>
      <c r="O319" s="40">
        <f t="shared" si="40"/>
        <v>0</v>
      </c>
      <c r="P319" s="40">
        <f>L319-SUMIFS(მიმართულებები!K:K, მიმართულებები!A:A, 'ცვლილებების შეტანა'!B319)</f>
        <v>0</v>
      </c>
      <c r="Q319" s="40">
        <f t="shared" si="46"/>
        <v>0</v>
      </c>
      <c r="W319" s="59">
        <f>G319-SUMIFS(მიმართულებები!F:F,მიმართულებები!A:A,'ცვლილებების შეტანა'!B319,მიმართულებები!C:C, $Z$3)</f>
        <v>0</v>
      </c>
      <c r="X319" s="59">
        <f>G319-SUMIFS(მიმართულებები!F:F,მიმართულებები!A:A,'ცვლილებების შეტანა'!B319,მიმართულებები!C:C, $Z$2)</f>
        <v>0</v>
      </c>
      <c r="AA319" s="42">
        <f t="shared" si="41"/>
        <v>0</v>
      </c>
      <c r="AB319" s="42">
        <f>AA319-SUMIFS(მიმართულებები!U:U, მიმართულებები!A:A, 'ცვლილებების შეტანა'!B319)</f>
        <v>0</v>
      </c>
      <c r="AC319" s="42">
        <f t="shared" si="42"/>
        <v>0</v>
      </c>
    </row>
    <row r="320" spans="1:29">
      <c r="A320" s="32">
        <f t="shared" si="39"/>
        <v>469</v>
      </c>
      <c r="B320" s="33"/>
      <c r="C320" s="33"/>
      <c r="D320" s="34"/>
      <c r="E320" s="35"/>
      <c r="F320" s="36"/>
      <c r="G320" s="47"/>
      <c r="H320" s="48"/>
      <c r="I320" s="7"/>
      <c r="J320" s="7"/>
      <c r="K320" s="38">
        <f t="shared" si="43"/>
        <v>0</v>
      </c>
      <c r="L320" s="39">
        <f t="shared" si="44"/>
        <v>0</v>
      </c>
      <c r="M320" s="39">
        <f t="shared" si="45"/>
        <v>0</v>
      </c>
      <c r="N320" s="7"/>
      <c r="O320" s="40">
        <f t="shared" si="40"/>
        <v>0</v>
      </c>
      <c r="P320" s="40">
        <f>L320-SUMIFS(მიმართულებები!K:K, მიმართულებები!A:A, 'ცვლილებების შეტანა'!B320)</f>
        <v>0</v>
      </c>
      <c r="Q320" s="40">
        <f t="shared" si="46"/>
        <v>0</v>
      </c>
      <c r="W320" s="59">
        <f>G320-SUMIFS(მიმართულებები!F:F,მიმართულებები!A:A,'ცვლილებების შეტანა'!B320,მიმართულებები!C:C, $Z$3)</f>
        <v>0</v>
      </c>
      <c r="X320" s="59">
        <f>G320-SUMIFS(მიმართულებები!F:F,მიმართულებები!A:A,'ცვლილებების შეტანა'!B320,მიმართულებები!C:C, $Z$2)</f>
        <v>0</v>
      </c>
      <c r="AA320" s="42">
        <f t="shared" si="41"/>
        <v>0</v>
      </c>
      <c r="AB320" s="42">
        <f>AA320-SUMIFS(მიმართულებები!U:U, მიმართულებები!A:A, 'ცვლილებების შეტანა'!B320)</f>
        <v>0</v>
      </c>
      <c r="AC320" s="42">
        <f t="shared" si="42"/>
        <v>0</v>
      </c>
    </row>
    <row r="321" spans="1:29">
      <c r="A321" s="32">
        <f t="shared" si="39"/>
        <v>470</v>
      </c>
      <c r="B321" s="33"/>
      <c r="C321" s="33"/>
      <c r="D321" s="34"/>
      <c r="E321" s="35"/>
      <c r="F321" s="36"/>
      <c r="G321" s="47"/>
      <c r="H321" s="48"/>
      <c r="I321" s="7"/>
      <c r="J321" s="7"/>
      <c r="K321" s="38">
        <f t="shared" si="43"/>
        <v>0</v>
      </c>
      <c r="L321" s="39">
        <f t="shared" si="44"/>
        <v>0</v>
      </c>
      <c r="M321" s="39">
        <f t="shared" si="45"/>
        <v>0</v>
      </c>
      <c r="N321" s="7"/>
      <c r="O321" s="40">
        <f t="shared" si="40"/>
        <v>0</v>
      </c>
      <c r="P321" s="40">
        <f>L321-SUMIFS(მიმართულებები!K:K, მიმართულებები!A:A, 'ცვლილებების შეტანა'!B321)</f>
        <v>0</v>
      </c>
      <c r="Q321" s="40">
        <f t="shared" si="46"/>
        <v>0</v>
      </c>
      <c r="W321" s="59">
        <f>G321-SUMIFS(მიმართულებები!F:F,მიმართულებები!A:A,'ცვლილებების შეტანა'!B321,მიმართულებები!C:C, $Z$3)</f>
        <v>0</v>
      </c>
      <c r="X321" s="59">
        <f>G321-SUMIFS(მიმართულებები!F:F,მიმართულებები!A:A,'ცვლილებების შეტანა'!B321,მიმართულებები!C:C, $Z$2)</f>
        <v>0</v>
      </c>
      <c r="AA321" s="42">
        <f t="shared" si="41"/>
        <v>0</v>
      </c>
      <c r="AB321" s="42">
        <f>AA321-SUMIFS(მიმართულებები!U:U, მიმართულებები!A:A, 'ცვლილებების შეტანა'!B321)</f>
        <v>0</v>
      </c>
      <c r="AC321" s="42">
        <f t="shared" si="42"/>
        <v>0</v>
      </c>
    </row>
    <row r="322" spans="1:29">
      <c r="A322" s="32">
        <f t="shared" si="39"/>
        <v>471</v>
      </c>
      <c r="B322" s="33"/>
      <c r="C322" s="33"/>
      <c r="D322" s="34"/>
      <c r="E322" s="35"/>
      <c r="F322" s="36"/>
      <c r="G322" s="47"/>
      <c r="H322" s="48"/>
      <c r="I322" s="7"/>
      <c r="J322" s="7"/>
      <c r="K322" s="38">
        <f t="shared" si="43"/>
        <v>0</v>
      </c>
      <c r="L322" s="39">
        <f t="shared" si="44"/>
        <v>0</v>
      </c>
      <c r="M322" s="39">
        <f t="shared" si="45"/>
        <v>0</v>
      </c>
      <c r="N322" s="7"/>
      <c r="O322" s="40">
        <f t="shared" si="40"/>
        <v>0</v>
      </c>
      <c r="P322" s="40">
        <f>L322-SUMIFS(მიმართულებები!K:K, მიმართულებები!A:A, 'ცვლილებების შეტანა'!B322)</f>
        <v>0</v>
      </c>
      <c r="Q322" s="40">
        <f t="shared" si="46"/>
        <v>0</v>
      </c>
      <c r="W322" s="59">
        <f>G322-SUMIFS(მიმართულებები!F:F,მიმართულებები!A:A,'ცვლილებების შეტანა'!B322,მიმართულებები!C:C, $Z$3)</f>
        <v>0</v>
      </c>
      <c r="X322" s="59">
        <f>G322-SUMIFS(მიმართულებები!F:F,მიმართულებები!A:A,'ცვლილებების შეტანა'!B322,მიმართულებები!C:C, $Z$2)</f>
        <v>0</v>
      </c>
      <c r="AA322" s="42">
        <f t="shared" si="41"/>
        <v>0</v>
      </c>
      <c r="AB322" s="42">
        <f>AA322-SUMIFS(მიმართულებები!U:U, მიმართულებები!A:A, 'ცვლილებების შეტანა'!B322)</f>
        <v>0</v>
      </c>
      <c r="AC322" s="42">
        <f t="shared" si="42"/>
        <v>0</v>
      </c>
    </row>
    <row r="323" spans="1:29">
      <c r="A323" s="32">
        <f t="shared" si="39"/>
        <v>472</v>
      </c>
      <c r="B323" s="33"/>
      <c r="C323" s="33"/>
      <c r="D323" s="34"/>
      <c r="E323" s="35"/>
      <c r="F323" s="36"/>
      <c r="G323" s="47"/>
      <c r="H323" s="48"/>
      <c r="I323" s="7"/>
      <c r="J323" s="7"/>
      <c r="K323" s="38">
        <f t="shared" si="43"/>
        <v>0</v>
      </c>
      <c r="L323" s="39">
        <f t="shared" si="44"/>
        <v>0</v>
      </c>
      <c r="M323" s="39">
        <f t="shared" si="45"/>
        <v>0</v>
      </c>
      <c r="N323" s="7"/>
      <c r="O323" s="40">
        <f t="shared" si="40"/>
        <v>0</v>
      </c>
      <c r="P323" s="40">
        <f>L323-SUMIFS(მიმართულებები!K:K, მიმართულებები!A:A, 'ცვლილებების შეტანა'!B323)</f>
        <v>0</v>
      </c>
      <c r="Q323" s="40">
        <f t="shared" si="46"/>
        <v>0</v>
      </c>
      <c r="W323" s="59">
        <f>G323-SUMIFS(მიმართულებები!F:F,მიმართულებები!A:A,'ცვლილებების შეტანა'!B323,მიმართულებები!C:C, $Z$3)</f>
        <v>0</v>
      </c>
      <c r="X323" s="59">
        <f>G323-SUMIFS(მიმართულებები!F:F,მიმართულებები!A:A,'ცვლილებების შეტანა'!B323,მიმართულებები!C:C, $Z$2)</f>
        <v>0</v>
      </c>
      <c r="AA323" s="42">
        <f t="shared" si="41"/>
        <v>0</v>
      </c>
      <c r="AB323" s="42">
        <f>AA323-SUMIFS(მიმართულებები!U:U, მიმართულებები!A:A, 'ცვლილებების შეტანა'!B323)</f>
        <v>0</v>
      </c>
      <c r="AC323" s="42">
        <f t="shared" si="42"/>
        <v>0</v>
      </c>
    </row>
    <row r="324" spans="1:29">
      <c r="A324" s="32">
        <f t="shared" ref="A324:A387" si="47">A323+1</f>
        <v>473</v>
      </c>
      <c r="B324" s="33"/>
      <c r="C324" s="33"/>
      <c r="D324" s="34"/>
      <c r="E324" s="35"/>
      <c r="F324" s="36"/>
      <c r="G324" s="47"/>
      <c r="H324" s="48"/>
      <c r="I324" s="7"/>
      <c r="J324" s="7"/>
      <c r="K324" s="38">
        <f t="shared" si="43"/>
        <v>0</v>
      </c>
      <c r="L324" s="39">
        <f t="shared" si="44"/>
        <v>0</v>
      </c>
      <c r="M324" s="39">
        <f t="shared" si="45"/>
        <v>0</v>
      </c>
      <c r="N324" s="7"/>
      <c r="O324" s="40">
        <f t="shared" si="40"/>
        <v>0</v>
      </c>
      <c r="P324" s="40">
        <f>L324-SUMIFS(მიმართულებები!K:K, მიმართულებები!A:A, 'ცვლილებების შეტანა'!B324)</f>
        <v>0</v>
      </c>
      <c r="Q324" s="40">
        <f t="shared" si="46"/>
        <v>0</v>
      </c>
      <c r="W324" s="59">
        <f>G324-SUMIFS(მიმართულებები!F:F,მიმართულებები!A:A,'ცვლილებების შეტანა'!B324,მიმართულებები!C:C, $Z$3)</f>
        <v>0</v>
      </c>
      <c r="X324" s="59">
        <f>G324-SUMIFS(მიმართულებები!F:F,მიმართულებები!A:A,'ცვლილებების შეტანა'!B324,მიმართულებები!C:C, $Z$2)</f>
        <v>0</v>
      </c>
      <c r="AA324" s="42">
        <f t="shared" si="41"/>
        <v>0</v>
      </c>
      <c r="AB324" s="42">
        <f>AA324-SUMIFS(მიმართულებები!U:U, მიმართულებები!A:A, 'ცვლილებების შეტანა'!B324)</f>
        <v>0</v>
      </c>
      <c r="AC324" s="42">
        <f t="shared" si="42"/>
        <v>0</v>
      </c>
    </row>
    <row r="325" spans="1:29">
      <c r="A325" s="32">
        <f t="shared" si="47"/>
        <v>474</v>
      </c>
      <c r="B325" s="33"/>
      <c r="C325" s="33"/>
      <c r="D325" s="34"/>
      <c r="E325" s="35"/>
      <c r="F325" s="36"/>
      <c r="G325" s="47"/>
      <c r="H325" s="48"/>
      <c r="I325" s="7"/>
      <c r="J325" s="7"/>
      <c r="K325" s="38">
        <f t="shared" si="43"/>
        <v>0</v>
      </c>
      <c r="L325" s="39">
        <f t="shared" si="44"/>
        <v>0</v>
      </c>
      <c r="M325" s="39">
        <f t="shared" si="45"/>
        <v>0</v>
      </c>
      <c r="N325" s="7"/>
      <c r="O325" s="40">
        <f t="shared" si="40"/>
        <v>0</v>
      </c>
      <c r="P325" s="40">
        <f>L325-SUMIFS(მიმართულებები!K:K, მიმართულებები!A:A, 'ცვლილებების შეტანა'!B325)</f>
        <v>0</v>
      </c>
      <c r="Q325" s="40">
        <f t="shared" si="46"/>
        <v>0</v>
      </c>
      <c r="W325" s="59">
        <f>G325-SUMIFS(მიმართულებები!F:F,მიმართულებები!A:A,'ცვლილებების შეტანა'!B325,მიმართულებები!C:C, $Z$3)</f>
        <v>0</v>
      </c>
      <c r="X325" s="59">
        <f>G325-SUMIFS(მიმართულებები!F:F,მიმართულებები!A:A,'ცვლილებების შეტანა'!B325,მიმართულებები!C:C, $Z$2)</f>
        <v>0</v>
      </c>
      <c r="AA325" s="42">
        <f t="shared" si="41"/>
        <v>0</v>
      </c>
      <c r="AB325" s="42">
        <f>AA325-SUMIFS(მიმართულებები!U:U, მიმართულებები!A:A, 'ცვლილებების შეტანა'!B325)</f>
        <v>0</v>
      </c>
      <c r="AC325" s="42">
        <f t="shared" si="42"/>
        <v>0</v>
      </c>
    </row>
    <row r="326" spans="1:29">
      <c r="A326" s="32">
        <f t="shared" si="47"/>
        <v>475</v>
      </c>
      <c r="B326" s="33"/>
      <c r="C326" s="33"/>
      <c r="D326" s="34"/>
      <c r="E326" s="35"/>
      <c r="F326" s="36"/>
      <c r="G326" s="47"/>
      <c r="H326" s="48"/>
      <c r="I326" s="7"/>
      <c r="J326" s="7"/>
      <c r="K326" s="38">
        <f t="shared" si="43"/>
        <v>0</v>
      </c>
      <c r="L326" s="39">
        <f t="shared" si="44"/>
        <v>0</v>
      </c>
      <c r="M326" s="39">
        <f t="shared" si="45"/>
        <v>0</v>
      </c>
      <c r="N326" s="7"/>
      <c r="O326" s="40">
        <f t="shared" si="40"/>
        <v>0</v>
      </c>
      <c r="P326" s="40">
        <f>L326-SUMIFS(მიმართულებები!K:K, მიმართულებები!A:A, 'ცვლილებების შეტანა'!B326)</f>
        <v>0</v>
      </c>
      <c r="Q326" s="40">
        <f t="shared" si="46"/>
        <v>0</v>
      </c>
      <c r="W326" s="59">
        <f>G326-SUMIFS(მიმართულებები!F:F,მიმართულებები!A:A,'ცვლილებების შეტანა'!B326,მიმართულებები!C:C, $Z$3)</f>
        <v>0</v>
      </c>
      <c r="X326" s="59">
        <f>G326-SUMIFS(მიმართულებები!F:F,მიმართულებები!A:A,'ცვლილებების შეტანა'!B326,მიმართულებები!C:C, $Z$2)</f>
        <v>0</v>
      </c>
      <c r="AA326" s="42">
        <f t="shared" si="41"/>
        <v>0</v>
      </c>
      <c r="AB326" s="42">
        <f>AA326-SUMIFS(მიმართულებები!U:U, მიმართულებები!A:A, 'ცვლილებების შეტანა'!B326)</f>
        <v>0</v>
      </c>
      <c r="AC326" s="42">
        <f t="shared" si="42"/>
        <v>0</v>
      </c>
    </row>
    <row r="327" spans="1:29">
      <c r="A327" s="32">
        <f t="shared" si="47"/>
        <v>476</v>
      </c>
      <c r="B327" s="33"/>
      <c r="C327" s="33"/>
      <c r="D327" s="34"/>
      <c r="E327" s="35"/>
      <c r="F327" s="36"/>
      <c r="G327" s="47"/>
      <c r="H327" s="48"/>
      <c r="I327" s="7"/>
      <c r="J327" s="7"/>
      <c r="K327" s="38">
        <f t="shared" si="43"/>
        <v>0</v>
      </c>
      <c r="L327" s="39">
        <f t="shared" si="44"/>
        <v>0</v>
      </c>
      <c r="M327" s="39">
        <f t="shared" si="45"/>
        <v>0</v>
      </c>
      <c r="N327" s="7"/>
      <c r="O327" s="40">
        <f t="shared" si="40"/>
        <v>0</v>
      </c>
      <c r="P327" s="40">
        <f>L327-SUMIFS(მიმართულებები!K:K, მიმართულებები!A:A, 'ცვლილებების შეტანა'!B327)</f>
        <v>0</v>
      </c>
      <c r="Q327" s="40">
        <f t="shared" si="46"/>
        <v>0</v>
      </c>
      <c r="W327" s="59">
        <f>G327-SUMIFS(მიმართულებები!F:F,მიმართულებები!A:A,'ცვლილებების შეტანა'!B327,მიმართულებები!C:C, $Z$3)</f>
        <v>0</v>
      </c>
      <c r="X327" s="59">
        <f>G327-SUMIFS(მიმართულებები!F:F,მიმართულებები!A:A,'ცვლილებების შეტანა'!B327,მიმართულებები!C:C, $Z$2)</f>
        <v>0</v>
      </c>
      <c r="AA327" s="42">
        <f t="shared" si="41"/>
        <v>0</v>
      </c>
      <c r="AB327" s="42">
        <f>AA327-SUMIFS(მიმართულებები!U:U, მიმართულებები!A:A, 'ცვლილებების შეტანა'!B327)</f>
        <v>0</v>
      </c>
      <c r="AC327" s="42">
        <f t="shared" si="42"/>
        <v>0</v>
      </c>
    </row>
    <row r="328" spans="1:29">
      <c r="A328" s="32">
        <f t="shared" si="47"/>
        <v>477</v>
      </c>
      <c r="B328" s="33"/>
      <c r="C328" s="33"/>
      <c r="D328" s="34"/>
      <c r="E328" s="35"/>
      <c r="F328" s="36"/>
      <c r="G328" s="47"/>
      <c r="H328" s="48"/>
      <c r="I328" s="7"/>
      <c r="J328" s="7"/>
      <c r="K328" s="38">
        <f t="shared" si="43"/>
        <v>0</v>
      </c>
      <c r="L328" s="39">
        <f t="shared" si="44"/>
        <v>0</v>
      </c>
      <c r="M328" s="39">
        <f t="shared" si="45"/>
        <v>0</v>
      </c>
      <c r="N328" s="7"/>
      <c r="O328" s="40">
        <f t="shared" si="40"/>
        <v>0</v>
      </c>
      <c r="P328" s="40">
        <f>L328-SUMIFS(მიმართულებები!K:K, მიმართულებები!A:A, 'ცვლილებების შეტანა'!B328)</f>
        <v>0</v>
      </c>
      <c r="Q328" s="40">
        <f t="shared" si="46"/>
        <v>0</v>
      </c>
      <c r="W328" s="59">
        <f>G328-SUMIFS(მიმართულებები!F:F,მიმართულებები!A:A,'ცვლილებების შეტანა'!B328,მიმართულებები!C:C, $Z$3)</f>
        <v>0</v>
      </c>
      <c r="X328" s="59">
        <f>G328-SUMIFS(მიმართულებები!F:F,მიმართულებები!A:A,'ცვლილებების შეტანა'!B328,მიმართულებები!C:C, $Z$2)</f>
        <v>0</v>
      </c>
      <c r="AA328" s="42">
        <f t="shared" si="41"/>
        <v>0</v>
      </c>
      <c r="AB328" s="42">
        <f>AA328-SUMIFS(მიმართულებები!U:U, მიმართულებები!A:A, 'ცვლილებების შეტანა'!B328)</f>
        <v>0</v>
      </c>
      <c r="AC328" s="42">
        <f t="shared" si="42"/>
        <v>0</v>
      </c>
    </row>
    <row r="329" spans="1:29">
      <c r="A329" s="32">
        <f t="shared" si="47"/>
        <v>478</v>
      </c>
      <c r="B329" s="33"/>
      <c r="C329" s="33"/>
      <c r="D329" s="34"/>
      <c r="E329" s="35"/>
      <c r="F329" s="36"/>
      <c r="G329" s="47"/>
      <c r="H329" s="48"/>
      <c r="I329" s="7"/>
      <c r="J329" s="7"/>
      <c r="K329" s="38">
        <f t="shared" si="43"/>
        <v>0</v>
      </c>
      <c r="L329" s="39">
        <f t="shared" si="44"/>
        <v>0</v>
      </c>
      <c r="M329" s="39">
        <f t="shared" si="45"/>
        <v>0</v>
      </c>
      <c r="N329" s="7"/>
      <c r="O329" s="40">
        <f t="shared" si="40"/>
        <v>0</v>
      </c>
      <c r="P329" s="40">
        <f>L329-SUMIFS(მიმართულებები!K:K, მიმართულებები!A:A, 'ცვლილებების შეტანა'!B329)</f>
        <v>0</v>
      </c>
      <c r="Q329" s="40">
        <f t="shared" si="46"/>
        <v>0</v>
      </c>
      <c r="W329" s="59">
        <f>G329-SUMIFS(მიმართულებები!F:F,მიმართულებები!A:A,'ცვლილებების შეტანა'!B329,მიმართულებები!C:C, $Z$3)</f>
        <v>0</v>
      </c>
      <c r="X329" s="59">
        <f>G329-SUMIFS(მიმართულებები!F:F,მიმართულებები!A:A,'ცვლილებების შეტანა'!B329,მიმართულებები!C:C, $Z$2)</f>
        <v>0</v>
      </c>
      <c r="AA329" s="42">
        <f t="shared" si="41"/>
        <v>0</v>
      </c>
      <c r="AB329" s="42">
        <f>AA329-SUMIFS(მიმართულებები!U:U, მიმართულებები!A:A, 'ცვლილებების შეტანა'!B329)</f>
        <v>0</v>
      </c>
      <c r="AC329" s="42">
        <f t="shared" si="42"/>
        <v>0</v>
      </c>
    </row>
    <row r="330" spans="1:29">
      <c r="A330" s="32">
        <f t="shared" si="47"/>
        <v>479</v>
      </c>
      <c r="B330" s="33"/>
      <c r="C330" s="33"/>
      <c r="D330" s="34"/>
      <c r="E330" s="35"/>
      <c r="F330" s="36"/>
      <c r="G330" s="47"/>
      <c r="H330" s="48"/>
      <c r="I330" s="7"/>
      <c r="J330" s="7"/>
      <c r="K330" s="38">
        <f t="shared" si="43"/>
        <v>0</v>
      </c>
      <c r="L330" s="39">
        <f t="shared" si="44"/>
        <v>0</v>
      </c>
      <c r="M330" s="39">
        <f t="shared" si="45"/>
        <v>0</v>
      </c>
      <c r="N330" s="7"/>
      <c r="O330" s="40">
        <f t="shared" ref="O330:O393" si="48">IFERROR(L330/N330,0)</f>
        <v>0</v>
      </c>
      <c r="P330" s="40">
        <f>L330-SUMIFS(მიმართულებები!K:K, მიმართულებები!A:A, 'ცვლილებების შეტანა'!B330)</f>
        <v>0</v>
      </c>
      <c r="Q330" s="40">
        <f t="shared" si="46"/>
        <v>0</v>
      </c>
      <c r="W330" s="59">
        <f>G330-SUMIFS(მიმართულებები!F:F,მიმართულებები!A:A,'ცვლილებების შეტანა'!B330,მიმართულებები!C:C, $Z$3)</f>
        <v>0</v>
      </c>
      <c r="X330" s="59">
        <f>G330-SUMIFS(მიმართულებები!F:F,მიმართულებები!A:A,'ცვლილებების შეტანა'!B330,მიმართულებები!C:C, $Z$2)</f>
        <v>0</v>
      </c>
      <c r="AA330" s="42">
        <f t="shared" ref="AA330:AA393" si="49">H330*K330</f>
        <v>0</v>
      </c>
      <c r="AB330" s="42">
        <f>AA330-SUMIFS(მიმართულებები!U:U, მიმართულებები!A:A, 'ცვლილებების შეტანა'!B330)</f>
        <v>0</v>
      </c>
      <c r="AC330" s="42">
        <f t="shared" ref="AC330:AC393" si="50">AB330*I330</f>
        <v>0</v>
      </c>
    </row>
    <row r="331" spans="1:29">
      <c r="A331" s="32">
        <f t="shared" si="47"/>
        <v>480</v>
      </c>
      <c r="B331" s="33"/>
      <c r="C331" s="33"/>
      <c r="D331" s="34"/>
      <c r="E331" s="35"/>
      <c r="F331" s="36"/>
      <c r="G331" s="47"/>
      <c r="H331" s="48"/>
      <c r="I331" s="7"/>
      <c r="J331" s="7"/>
      <c r="K331" s="38">
        <f t="shared" si="43"/>
        <v>0</v>
      </c>
      <c r="L331" s="39">
        <f t="shared" si="44"/>
        <v>0</v>
      </c>
      <c r="M331" s="39">
        <f t="shared" si="45"/>
        <v>0</v>
      </c>
      <c r="N331" s="7"/>
      <c r="O331" s="40">
        <f t="shared" si="48"/>
        <v>0</v>
      </c>
      <c r="P331" s="40">
        <f>L331-SUMIFS(მიმართულებები!K:K, მიმართულებები!A:A, 'ცვლილებების შეტანა'!B331)</f>
        <v>0</v>
      </c>
      <c r="Q331" s="40">
        <f t="shared" si="46"/>
        <v>0</v>
      </c>
      <c r="W331" s="59">
        <f>G331-SUMIFS(მიმართულებები!F:F,მიმართულებები!A:A,'ცვლილებების შეტანა'!B331,მიმართულებები!C:C, $Z$3)</f>
        <v>0</v>
      </c>
      <c r="X331" s="59">
        <f>G331-SUMIFS(მიმართულებები!F:F,მიმართულებები!A:A,'ცვლილებების შეტანა'!B331,მიმართულებები!C:C, $Z$2)</f>
        <v>0</v>
      </c>
      <c r="AA331" s="42">
        <f t="shared" si="49"/>
        <v>0</v>
      </c>
      <c r="AB331" s="42">
        <f>AA331-SUMIFS(მიმართულებები!U:U, მიმართულებები!A:A, 'ცვლილებების შეტანა'!B331)</f>
        <v>0</v>
      </c>
      <c r="AC331" s="42">
        <f t="shared" si="50"/>
        <v>0</v>
      </c>
    </row>
    <row r="332" spans="1:29">
      <c r="A332" s="32">
        <f t="shared" si="47"/>
        <v>481</v>
      </c>
      <c r="B332" s="33"/>
      <c r="C332" s="33"/>
      <c r="D332" s="34"/>
      <c r="E332" s="35"/>
      <c r="F332" s="36"/>
      <c r="G332" s="47"/>
      <c r="H332" s="48"/>
      <c r="I332" s="7"/>
      <c r="J332" s="7"/>
      <c r="K332" s="38">
        <f t="shared" si="43"/>
        <v>0</v>
      </c>
      <c r="L332" s="39">
        <f t="shared" si="44"/>
        <v>0</v>
      </c>
      <c r="M332" s="39">
        <f t="shared" si="45"/>
        <v>0</v>
      </c>
      <c r="N332" s="7"/>
      <c r="O332" s="40">
        <f t="shared" si="48"/>
        <v>0</v>
      </c>
      <c r="P332" s="40">
        <f>L332-SUMIFS(მიმართულებები!K:K, მიმართულებები!A:A, 'ცვლილებების შეტანა'!B332)</f>
        <v>0</v>
      </c>
      <c r="Q332" s="40">
        <f t="shared" si="46"/>
        <v>0</v>
      </c>
      <c r="W332" s="59">
        <f>G332-SUMIFS(მიმართულებები!F:F,მიმართულებები!A:A,'ცვლილებების შეტანა'!B332,მიმართულებები!C:C, $Z$3)</f>
        <v>0</v>
      </c>
      <c r="X332" s="59">
        <f>G332-SUMIFS(მიმართულებები!F:F,მიმართულებები!A:A,'ცვლილებების შეტანა'!B332,მიმართულებები!C:C, $Z$2)</f>
        <v>0</v>
      </c>
      <c r="AA332" s="42">
        <f t="shared" si="49"/>
        <v>0</v>
      </c>
      <c r="AB332" s="42">
        <f>AA332-SUMIFS(მიმართულებები!U:U, მიმართულებები!A:A, 'ცვლილებების შეტანა'!B332)</f>
        <v>0</v>
      </c>
      <c r="AC332" s="42">
        <f t="shared" si="50"/>
        <v>0</v>
      </c>
    </row>
    <row r="333" spans="1:29">
      <c r="A333" s="32">
        <f t="shared" si="47"/>
        <v>482</v>
      </c>
      <c r="B333" s="33"/>
      <c r="C333" s="33"/>
      <c r="D333" s="34"/>
      <c r="E333" s="35"/>
      <c r="F333" s="36"/>
      <c r="G333" s="47"/>
      <c r="H333" s="48"/>
      <c r="I333" s="7"/>
      <c r="J333" s="7"/>
      <c r="K333" s="38">
        <f t="shared" ref="K333:K396" si="51">ROUNDUP(G333/20,0)</f>
        <v>0</v>
      </c>
      <c r="L333" s="39">
        <f t="shared" ref="L333:L396" si="52">$S$3*K333*H333</f>
        <v>0</v>
      </c>
      <c r="M333" s="39">
        <f t="shared" ref="M333:M396" si="53">$S$3*K333*I333*H333</f>
        <v>0</v>
      </c>
      <c r="N333" s="7"/>
      <c r="O333" s="40">
        <f t="shared" si="48"/>
        <v>0</v>
      </c>
      <c r="P333" s="40">
        <f>L333-SUMIFS(მიმართულებები!K:K, მიმართულებები!A:A, 'ცვლილებების შეტანა'!B333)</f>
        <v>0</v>
      </c>
      <c r="Q333" s="40">
        <f t="shared" si="46"/>
        <v>0</v>
      </c>
      <c r="W333" s="59">
        <f>G333-SUMIFS(მიმართულებები!F:F,მიმართულებები!A:A,'ცვლილებების შეტანა'!B333,მიმართულებები!C:C, $Z$3)</f>
        <v>0</v>
      </c>
      <c r="X333" s="59">
        <f>G333-SUMIFS(მიმართულებები!F:F,მიმართულებები!A:A,'ცვლილებების შეტანა'!B333,მიმართულებები!C:C, $Z$2)</f>
        <v>0</v>
      </c>
      <c r="AA333" s="42">
        <f t="shared" si="49"/>
        <v>0</v>
      </c>
      <c r="AB333" s="42">
        <f>AA333-SUMIFS(მიმართულებები!U:U, მიმართულებები!A:A, 'ცვლილებების შეტანა'!B333)</f>
        <v>0</v>
      </c>
      <c r="AC333" s="42">
        <f t="shared" si="50"/>
        <v>0</v>
      </c>
    </row>
    <row r="334" spans="1:29">
      <c r="A334" s="32">
        <f t="shared" si="47"/>
        <v>483</v>
      </c>
      <c r="B334" s="33"/>
      <c r="C334" s="33"/>
      <c r="D334" s="34"/>
      <c r="E334" s="35"/>
      <c r="F334" s="36"/>
      <c r="G334" s="47"/>
      <c r="H334" s="48"/>
      <c r="I334" s="7"/>
      <c r="J334" s="7"/>
      <c r="K334" s="38">
        <f t="shared" si="51"/>
        <v>0</v>
      </c>
      <c r="L334" s="39">
        <f t="shared" si="52"/>
        <v>0</v>
      </c>
      <c r="M334" s="39">
        <f t="shared" si="53"/>
        <v>0</v>
      </c>
      <c r="N334" s="7"/>
      <c r="O334" s="40">
        <f t="shared" si="48"/>
        <v>0</v>
      </c>
      <c r="P334" s="40">
        <f>L334-SUMIFS(მიმართულებები!K:K, მიმართულებები!A:A, 'ცვლილებების შეტანა'!B334)</f>
        <v>0</v>
      </c>
      <c r="Q334" s="40">
        <f t="shared" ref="Q334:Q397" si="54">P334*I334</f>
        <v>0</v>
      </c>
      <c r="W334" s="59">
        <f>G334-SUMIFS(მიმართულებები!F:F,მიმართულებები!A:A,'ცვლილებების შეტანა'!B334,მიმართულებები!C:C, $Z$3)</f>
        <v>0</v>
      </c>
      <c r="X334" s="59">
        <f>G334-SUMIFS(მიმართულებები!F:F,მიმართულებები!A:A,'ცვლილებების შეტანა'!B334,მიმართულებები!C:C, $Z$2)</f>
        <v>0</v>
      </c>
      <c r="AA334" s="42">
        <f t="shared" si="49"/>
        <v>0</v>
      </c>
      <c r="AB334" s="42">
        <f>AA334-SUMIFS(მიმართულებები!U:U, მიმართულებები!A:A, 'ცვლილებების შეტანა'!B334)</f>
        <v>0</v>
      </c>
      <c r="AC334" s="42">
        <f t="shared" si="50"/>
        <v>0</v>
      </c>
    </row>
    <row r="335" spans="1:29">
      <c r="A335" s="32">
        <f t="shared" si="47"/>
        <v>484</v>
      </c>
      <c r="B335" s="33"/>
      <c r="C335" s="33"/>
      <c r="D335" s="34"/>
      <c r="E335" s="35"/>
      <c r="F335" s="36"/>
      <c r="G335" s="47"/>
      <c r="H335" s="48"/>
      <c r="I335" s="7"/>
      <c r="J335" s="7"/>
      <c r="K335" s="38">
        <f t="shared" si="51"/>
        <v>0</v>
      </c>
      <c r="L335" s="39">
        <f t="shared" si="52"/>
        <v>0</v>
      </c>
      <c r="M335" s="39">
        <f t="shared" si="53"/>
        <v>0</v>
      </c>
      <c r="N335" s="7"/>
      <c r="O335" s="40">
        <f t="shared" si="48"/>
        <v>0</v>
      </c>
      <c r="P335" s="40">
        <f>L335-SUMIFS(მიმართულებები!K:K, მიმართულებები!A:A, 'ცვლილებების შეტანა'!B335)</f>
        <v>0</v>
      </c>
      <c r="Q335" s="40">
        <f t="shared" si="54"/>
        <v>0</v>
      </c>
      <c r="W335" s="59">
        <f>G335-SUMIFS(მიმართულებები!F:F,მიმართულებები!A:A,'ცვლილებების შეტანა'!B335,მიმართულებები!C:C, $Z$3)</f>
        <v>0</v>
      </c>
      <c r="X335" s="59">
        <f>G335-SUMIFS(მიმართულებები!F:F,მიმართულებები!A:A,'ცვლილებების შეტანა'!B335,მიმართულებები!C:C, $Z$2)</f>
        <v>0</v>
      </c>
      <c r="AA335" s="42">
        <f t="shared" si="49"/>
        <v>0</v>
      </c>
      <c r="AB335" s="42">
        <f>AA335-SUMIFS(მიმართულებები!U:U, მიმართულებები!A:A, 'ცვლილებების შეტანა'!B335)</f>
        <v>0</v>
      </c>
      <c r="AC335" s="42">
        <f t="shared" si="50"/>
        <v>0</v>
      </c>
    </row>
    <row r="336" spans="1:29">
      <c r="A336" s="32">
        <f t="shared" si="47"/>
        <v>485</v>
      </c>
      <c r="B336" s="33"/>
      <c r="C336" s="33"/>
      <c r="D336" s="34"/>
      <c r="E336" s="35"/>
      <c r="F336" s="36"/>
      <c r="G336" s="47"/>
      <c r="H336" s="48"/>
      <c r="I336" s="7"/>
      <c r="J336" s="7"/>
      <c r="K336" s="38">
        <f t="shared" si="51"/>
        <v>0</v>
      </c>
      <c r="L336" s="39">
        <f t="shared" si="52"/>
        <v>0</v>
      </c>
      <c r="M336" s="39">
        <f t="shared" si="53"/>
        <v>0</v>
      </c>
      <c r="N336" s="7"/>
      <c r="O336" s="40">
        <f t="shared" si="48"/>
        <v>0</v>
      </c>
      <c r="P336" s="40">
        <f>L336-SUMIFS(მიმართულებები!K:K, მიმართულებები!A:A, 'ცვლილებების შეტანა'!B336)</f>
        <v>0</v>
      </c>
      <c r="Q336" s="40">
        <f t="shared" si="54"/>
        <v>0</v>
      </c>
      <c r="W336" s="59">
        <f>G336-SUMIFS(მიმართულებები!F:F,მიმართულებები!A:A,'ცვლილებების შეტანა'!B336,მიმართულებები!C:C, $Z$3)</f>
        <v>0</v>
      </c>
      <c r="X336" s="59">
        <f>G336-SUMIFS(მიმართულებები!F:F,მიმართულებები!A:A,'ცვლილებების შეტანა'!B336,მიმართულებები!C:C, $Z$2)</f>
        <v>0</v>
      </c>
      <c r="AA336" s="42">
        <f t="shared" si="49"/>
        <v>0</v>
      </c>
      <c r="AB336" s="42">
        <f>AA336-SUMIFS(მიმართულებები!U:U, მიმართულებები!A:A, 'ცვლილებების შეტანა'!B336)</f>
        <v>0</v>
      </c>
      <c r="AC336" s="42">
        <f t="shared" si="50"/>
        <v>0</v>
      </c>
    </row>
    <row r="337" spans="1:29">
      <c r="A337" s="32">
        <f t="shared" si="47"/>
        <v>486</v>
      </c>
      <c r="B337" s="33"/>
      <c r="C337" s="33"/>
      <c r="D337" s="34"/>
      <c r="E337" s="35"/>
      <c r="F337" s="36"/>
      <c r="G337" s="47"/>
      <c r="H337" s="48"/>
      <c r="I337" s="7"/>
      <c r="J337" s="7"/>
      <c r="K337" s="38">
        <f t="shared" si="51"/>
        <v>0</v>
      </c>
      <c r="L337" s="39">
        <f t="shared" si="52"/>
        <v>0</v>
      </c>
      <c r="M337" s="39">
        <f t="shared" si="53"/>
        <v>0</v>
      </c>
      <c r="N337" s="7"/>
      <c r="O337" s="40">
        <f t="shared" si="48"/>
        <v>0</v>
      </c>
      <c r="P337" s="40">
        <f>L337-SUMIFS(მიმართულებები!K:K, მიმართულებები!A:A, 'ცვლილებების შეტანა'!B337)</f>
        <v>0</v>
      </c>
      <c r="Q337" s="40">
        <f t="shared" si="54"/>
        <v>0</v>
      </c>
      <c r="W337" s="59">
        <f>G337-SUMIFS(მიმართულებები!F:F,მიმართულებები!A:A,'ცვლილებების შეტანა'!B337,მიმართულებები!C:C, $Z$3)</f>
        <v>0</v>
      </c>
      <c r="X337" s="59">
        <f>G337-SUMIFS(მიმართულებები!F:F,მიმართულებები!A:A,'ცვლილებების შეტანა'!B337,მიმართულებები!C:C, $Z$2)</f>
        <v>0</v>
      </c>
      <c r="AA337" s="42">
        <f t="shared" si="49"/>
        <v>0</v>
      </c>
      <c r="AB337" s="42">
        <f>AA337-SUMIFS(მიმართულებები!U:U, მიმართულებები!A:A, 'ცვლილებების შეტანა'!B337)</f>
        <v>0</v>
      </c>
      <c r="AC337" s="42">
        <f t="shared" si="50"/>
        <v>0</v>
      </c>
    </row>
    <row r="338" spans="1:29">
      <c r="A338" s="32">
        <f t="shared" si="47"/>
        <v>487</v>
      </c>
      <c r="B338" s="33"/>
      <c r="C338" s="33"/>
      <c r="D338" s="34"/>
      <c r="E338" s="35"/>
      <c r="F338" s="36"/>
      <c r="G338" s="47"/>
      <c r="H338" s="48"/>
      <c r="I338" s="7"/>
      <c r="J338" s="7"/>
      <c r="K338" s="38">
        <f t="shared" si="51"/>
        <v>0</v>
      </c>
      <c r="L338" s="39">
        <f t="shared" si="52"/>
        <v>0</v>
      </c>
      <c r="M338" s="39">
        <f t="shared" si="53"/>
        <v>0</v>
      </c>
      <c r="N338" s="7"/>
      <c r="O338" s="40">
        <f t="shared" si="48"/>
        <v>0</v>
      </c>
      <c r="P338" s="40">
        <f>L338-SUMIFS(მიმართულებები!K:K, მიმართულებები!A:A, 'ცვლილებების შეტანა'!B338)</f>
        <v>0</v>
      </c>
      <c r="Q338" s="40">
        <f t="shared" si="54"/>
        <v>0</v>
      </c>
      <c r="W338" s="59">
        <f>G338-SUMIFS(მიმართულებები!F:F,მიმართულებები!A:A,'ცვლილებების შეტანა'!B338,მიმართულებები!C:C, $Z$3)</f>
        <v>0</v>
      </c>
      <c r="X338" s="59">
        <f>G338-SUMIFS(მიმართულებები!F:F,მიმართულებები!A:A,'ცვლილებების შეტანა'!B338,მიმართულებები!C:C, $Z$2)</f>
        <v>0</v>
      </c>
      <c r="AA338" s="42">
        <f t="shared" si="49"/>
        <v>0</v>
      </c>
      <c r="AB338" s="42">
        <f>AA338-SUMIFS(მიმართულებები!U:U, მიმართულებები!A:A, 'ცვლილებების შეტანა'!B338)</f>
        <v>0</v>
      </c>
      <c r="AC338" s="42">
        <f t="shared" si="50"/>
        <v>0</v>
      </c>
    </row>
    <row r="339" spans="1:29">
      <c r="A339" s="32">
        <f t="shared" si="47"/>
        <v>488</v>
      </c>
      <c r="B339" s="33"/>
      <c r="C339" s="33"/>
      <c r="D339" s="34"/>
      <c r="E339" s="35"/>
      <c r="F339" s="36"/>
      <c r="G339" s="47"/>
      <c r="H339" s="48"/>
      <c r="I339" s="7"/>
      <c r="J339" s="7"/>
      <c r="K339" s="38">
        <f t="shared" si="51"/>
        <v>0</v>
      </c>
      <c r="L339" s="39">
        <f t="shared" si="52"/>
        <v>0</v>
      </c>
      <c r="M339" s="39">
        <f t="shared" si="53"/>
        <v>0</v>
      </c>
      <c r="N339" s="7"/>
      <c r="O339" s="40">
        <f t="shared" si="48"/>
        <v>0</v>
      </c>
      <c r="P339" s="40">
        <f>L339-SUMIFS(მიმართულებები!K:K, მიმართულებები!A:A, 'ცვლილებების შეტანა'!B339)</f>
        <v>0</v>
      </c>
      <c r="Q339" s="40">
        <f t="shared" si="54"/>
        <v>0</v>
      </c>
      <c r="W339" s="59">
        <f>G339-SUMIFS(მიმართულებები!F:F,მიმართულებები!A:A,'ცვლილებების შეტანა'!B339,მიმართულებები!C:C, $Z$3)</f>
        <v>0</v>
      </c>
      <c r="X339" s="59">
        <f>G339-SUMIFS(მიმართულებები!F:F,მიმართულებები!A:A,'ცვლილებების შეტანა'!B339,მიმართულებები!C:C, $Z$2)</f>
        <v>0</v>
      </c>
      <c r="AA339" s="42">
        <f t="shared" si="49"/>
        <v>0</v>
      </c>
      <c r="AB339" s="42">
        <f>AA339-SUMIFS(მიმართულებები!U:U, მიმართულებები!A:A, 'ცვლილებების შეტანა'!B339)</f>
        <v>0</v>
      </c>
      <c r="AC339" s="42">
        <f t="shared" si="50"/>
        <v>0</v>
      </c>
    </row>
    <row r="340" spans="1:29">
      <c r="A340" s="32">
        <f t="shared" si="47"/>
        <v>489</v>
      </c>
      <c r="B340" s="33"/>
      <c r="C340" s="33"/>
      <c r="D340" s="34"/>
      <c r="E340" s="35"/>
      <c r="F340" s="36"/>
      <c r="G340" s="47"/>
      <c r="H340" s="48"/>
      <c r="I340" s="7"/>
      <c r="J340" s="7"/>
      <c r="K340" s="38">
        <f t="shared" si="51"/>
        <v>0</v>
      </c>
      <c r="L340" s="39">
        <f t="shared" si="52"/>
        <v>0</v>
      </c>
      <c r="M340" s="39">
        <f t="shared" si="53"/>
        <v>0</v>
      </c>
      <c r="N340" s="7"/>
      <c r="O340" s="40">
        <f t="shared" si="48"/>
        <v>0</v>
      </c>
      <c r="P340" s="40">
        <f>L340-SUMIFS(მიმართულებები!K:K, მიმართულებები!A:A, 'ცვლილებების შეტანა'!B340)</f>
        <v>0</v>
      </c>
      <c r="Q340" s="40">
        <f t="shared" si="54"/>
        <v>0</v>
      </c>
      <c r="W340" s="59">
        <f>G340-SUMIFS(მიმართულებები!F:F,მიმართულებები!A:A,'ცვლილებების შეტანა'!B340,მიმართულებები!C:C, $Z$3)</f>
        <v>0</v>
      </c>
      <c r="X340" s="59">
        <f>G340-SUMIFS(მიმართულებები!F:F,მიმართულებები!A:A,'ცვლილებების შეტანა'!B340,მიმართულებები!C:C, $Z$2)</f>
        <v>0</v>
      </c>
      <c r="AA340" s="42">
        <f t="shared" si="49"/>
        <v>0</v>
      </c>
      <c r="AB340" s="42">
        <f>AA340-SUMIFS(მიმართულებები!U:U, მიმართულებები!A:A, 'ცვლილებების შეტანა'!B340)</f>
        <v>0</v>
      </c>
      <c r="AC340" s="42">
        <f t="shared" si="50"/>
        <v>0</v>
      </c>
    </row>
    <row r="341" spans="1:29">
      <c r="A341" s="32">
        <f t="shared" si="47"/>
        <v>490</v>
      </c>
      <c r="B341" s="33"/>
      <c r="C341" s="33"/>
      <c r="D341" s="34"/>
      <c r="E341" s="35"/>
      <c r="F341" s="36"/>
      <c r="G341" s="47"/>
      <c r="H341" s="48"/>
      <c r="I341" s="7"/>
      <c r="J341" s="7"/>
      <c r="K341" s="38">
        <f t="shared" si="51"/>
        <v>0</v>
      </c>
      <c r="L341" s="39">
        <f t="shared" si="52"/>
        <v>0</v>
      </c>
      <c r="M341" s="39">
        <f t="shared" si="53"/>
        <v>0</v>
      </c>
      <c r="N341" s="7"/>
      <c r="O341" s="40">
        <f t="shared" si="48"/>
        <v>0</v>
      </c>
      <c r="P341" s="40">
        <f>L341-SUMIFS(მიმართულებები!K:K, მიმართულებები!A:A, 'ცვლილებების შეტანა'!B341)</f>
        <v>0</v>
      </c>
      <c r="Q341" s="40">
        <f t="shared" si="54"/>
        <v>0</v>
      </c>
      <c r="W341" s="59">
        <f>G341-SUMIFS(მიმართულებები!F:F,მიმართულებები!A:A,'ცვლილებების შეტანა'!B341,მიმართულებები!C:C, $Z$3)</f>
        <v>0</v>
      </c>
      <c r="X341" s="59">
        <f>G341-SUMIFS(მიმართულებები!F:F,მიმართულებები!A:A,'ცვლილებების შეტანა'!B341,მიმართულებები!C:C, $Z$2)</f>
        <v>0</v>
      </c>
      <c r="AA341" s="42">
        <f t="shared" si="49"/>
        <v>0</v>
      </c>
      <c r="AB341" s="42">
        <f>AA341-SUMIFS(მიმართულებები!U:U, მიმართულებები!A:A, 'ცვლილებების შეტანა'!B341)</f>
        <v>0</v>
      </c>
      <c r="AC341" s="42">
        <f t="shared" si="50"/>
        <v>0</v>
      </c>
    </row>
    <row r="342" spans="1:29">
      <c r="A342" s="32">
        <f t="shared" si="47"/>
        <v>491</v>
      </c>
      <c r="B342" s="33"/>
      <c r="C342" s="33"/>
      <c r="D342" s="34"/>
      <c r="E342" s="35"/>
      <c r="F342" s="36"/>
      <c r="G342" s="47"/>
      <c r="H342" s="48"/>
      <c r="I342" s="7"/>
      <c r="J342" s="7"/>
      <c r="K342" s="38">
        <f t="shared" si="51"/>
        <v>0</v>
      </c>
      <c r="L342" s="39">
        <f t="shared" si="52"/>
        <v>0</v>
      </c>
      <c r="M342" s="39">
        <f t="shared" si="53"/>
        <v>0</v>
      </c>
      <c r="N342" s="7"/>
      <c r="O342" s="40">
        <f t="shared" si="48"/>
        <v>0</v>
      </c>
      <c r="P342" s="40">
        <f>L342-SUMIFS(მიმართულებები!K:K, მიმართულებები!A:A, 'ცვლილებების შეტანა'!B342)</f>
        <v>0</v>
      </c>
      <c r="Q342" s="40">
        <f t="shared" si="54"/>
        <v>0</v>
      </c>
      <c r="W342" s="59">
        <f>G342-SUMIFS(მიმართულებები!F:F,მიმართულებები!A:A,'ცვლილებების შეტანა'!B342,მიმართულებები!C:C, $Z$3)</f>
        <v>0</v>
      </c>
      <c r="X342" s="59">
        <f>G342-SUMIFS(მიმართულებები!F:F,მიმართულებები!A:A,'ცვლილებების შეტანა'!B342,მიმართულებები!C:C, $Z$2)</f>
        <v>0</v>
      </c>
      <c r="AA342" s="42">
        <f t="shared" si="49"/>
        <v>0</v>
      </c>
      <c r="AB342" s="42">
        <f>AA342-SUMIFS(მიმართულებები!U:U, მიმართულებები!A:A, 'ცვლილებების შეტანა'!B342)</f>
        <v>0</v>
      </c>
      <c r="AC342" s="42">
        <f t="shared" si="50"/>
        <v>0</v>
      </c>
    </row>
    <row r="343" spans="1:29">
      <c r="A343" s="32">
        <f t="shared" si="47"/>
        <v>492</v>
      </c>
      <c r="B343" s="33"/>
      <c r="C343" s="33"/>
      <c r="D343" s="34"/>
      <c r="E343" s="35"/>
      <c r="F343" s="36"/>
      <c r="G343" s="47"/>
      <c r="H343" s="48"/>
      <c r="I343" s="7"/>
      <c r="J343" s="7"/>
      <c r="K343" s="38">
        <f t="shared" si="51"/>
        <v>0</v>
      </c>
      <c r="L343" s="39">
        <f t="shared" si="52"/>
        <v>0</v>
      </c>
      <c r="M343" s="39">
        <f t="shared" si="53"/>
        <v>0</v>
      </c>
      <c r="N343" s="7"/>
      <c r="O343" s="40">
        <f t="shared" si="48"/>
        <v>0</v>
      </c>
      <c r="P343" s="40">
        <f>L343-SUMIFS(მიმართულებები!K:K, მიმართულებები!A:A, 'ცვლილებების შეტანა'!B343)</f>
        <v>0</v>
      </c>
      <c r="Q343" s="40">
        <f t="shared" si="54"/>
        <v>0</v>
      </c>
      <c r="W343" s="59">
        <f>G343-SUMIFS(მიმართულებები!F:F,მიმართულებები!A:A,'ცვლილებების შეტანა'!B343,მიმართულებები!C:C, $Z$3)</f>
        <v>0</v>
      </c>
      <c r="X343" s="59">
        <f>G343-SUMIFS(მიმართულებები!F:F,მიმართულებები!A:A,'ცვლილებების შეტანა'!B343,მიმართულებები!C:C, $Z$2)</f>
        <v>0</v>
      </c>
      <c r="AA343" s="42">
        <f t="shared" si="49"/>
        <v>0</v>
      </c>
      <c r="AB343" s="42">
        <f>AA343-SUMIFS(მიმართულებები!U:U, მიმართულებები!A:A, 'ცვლილებების შეტანა'!B343)</f>
        <v>0</v>
      </c>
      <c r="AC343" s="42">
        <f t="shared" si="50"/>
        <v>0</v>
      </c>
    </row>
    <row r="344" spans="1:29">
      <c r="A344" s="32">
        <f t="shared" si="47"/>
        <v>493</v>
      </c>
      <c r="B344" s="33"/>
      <c r="C344" s="33"/>
      <c r="D344" s="34"/>
      <c r="E344" s="35"/>
      <c r="F344" s="36"/>
      <c r="G344" s="47"/>
      <c r="H344" s="48"/>
      <c r="I344" s="7"/>
      <c r="J344" s="7"/>
      <c r="K344" s="38">
        <f t="shared" si="51"/>
        <v>0</v>
      </c>
      <c r="L344" s="39">
        <f t="shared" si="52"/>
        <v>0</v>
      </c>
      <c r="M344" s="39">
        <f t="shared" si="53"/>
        <v>0</v>
      </c>
      <c r="N344" s="7"/>
      <c r="O344" s="40">
        <f t="shared" si="48"/>
        <v>0</v>
      </c>
      <c r="P344" s="40">
        <f>L344-SUMIFS(მიმართულებები!K:K, მიმართულებები!A:A, 'ცვლილებების შეტანა'!B344)</f>
        <v>0</v>
      </c>
      <c r="Q344" s="40">
        <f t="shared" si="54"/>
        <v>0</v>
      </c>
      <c r="W344" s="59">
        <f>G344-SUMIFS(მიმართულებები!F:F,მიმართულებები!A:A,'ცვლილებების შეტანა'!B344,მიმართულებები!C:C, $Z$3)</f>
        <v>0</v>
      </c>
      <c r="X344" s="59">
        <f>G344-SUMIFS(მიმართულებები!F:F,მიმართულებები!A:A,'ცვლილებების შეტანა'!B344,მიმართულებები!C:C, $Z$2)</f>
        <v>0</v>
      </c>
      <c r="AA344" s="42">
        <f t="shared" si="49"/>
        <v>0</v>
      </c>
      <c r="AB344" s="42">
        <f>AA344-SUMIFS(მიმართულებები!U:U, მიმართულებები!A:A, 'ცვლილებების შეტანა'!B344)</f>
        <v>0</v>
      </c>
      <c r="AC344" s="42">
        <f t="shared" si="50"/>
        <v>0</v>
      </c>
    </row>
    <row r="345" spans="1:29">
      <c r="A345" s="32">
        <f t="shared" si="47"/>
        <v>494</v>
      </c>
      <c r="B345" s="33"/>
      <c r="C345" s="33"/>
      <c r="D345" s="34"/>
      <c r="E345" s="35"/>
      <c r="F345" s="36"/>
      <c r="G345" s="47"/>
      <c r="H345" s="48"/>
      <c r="I345" s="7"/>
      <c r="J345" s="7"/>
      <c r="K345" s="38">
        <f t="shared" si="51"/>
        <v>0</v>
      </c>
      <c r="L345" s="39">
        <f t="shared" si="52"/>
        <v>0</v>
      </c>
      <c r="M345" s="39">
        <f t="shared" si="53"/>
        <v>0</v>
      </c>
      <c r="N345" s="7"/>
      <c r="O345" s="40">
        <f t="shared" si="48"/>
        <v>0</v>
      </c>
      <c r="P345" s="40">
        <f>L345-SUMIFS(მიმართულებები!K:K, მიმართულებები!A:A, 'ცვლილებების შეტანა'!B345)</f>
        <v>0</v>
      </c>
      <c r="Q345" s="40">
        <f t="shared" si="54"/>
        <v>0</v>
      </c>
      <c r="W345" s="59">
        <f>G345-SUMIFS(მიმართულებები!F:F,მიმართულებები!A:A,'ცვლილებების შეტანა'!B345,მიმართულებები!C:C, $Z$3)</f>
        <v>0</v>
      </c>
      <c r="X345" s="59">
        <f>G345-SUMIFS(მიმართულებები!F:F,მიმართულებები!A:A,'ცვლილებების შეტანა'!B345,მიმართულებები!C:C, $Z$2)</f>
        <v>0</v>
      </c>
      <c r="AA345" s="42">
        <f t="shared" si="49"/>
        <v>0</v>
      </c>
      <c r="AB345" s="42">
        <f>AA345-SUMIFS(მიმართულებები!U:U, მიმართულებები!A:A, 'ცვლილებების შეტანა'!B345)</f>
        <v>0</v>
      </c>
      <c r="AC345" s="42">
        <f t="shared" si="50"/>
        <v>0</v>
      </c>
    </row>
    <row r="346" spans="1:29">
      <c r="A346" s="32">
        <f t="shared" si="47"/>
        <v>495</v>
      </c>
      <c r="B346" s="33"/>
      <c r="C346" s="33"/>
      <c r="D346" s="34"/>
      <c r="E346" s="35"/>
      <c r="F346" s="36"/>
      <c r="G346" s="47"/>
      <c r="H346" s="48"/>
      <c r="I346" s="7"/>
      <c r="J346" s="7"/>
      <c r="K346" s="38">
        <f t="shared" si="51"/>
        <v>0</v>
      </c>
      <c r="L346" s="39">
        <f t="shared" si="52"/>
        <v>0</v>
      </c>
      <c r="M346" s="39">
        <f t="shared" si="53"/>
        <v>0</v>
      </c>
      <c r="N346" s="7"/>
      <c r="O346" s="40">
        <f t="shared" si="48"/>
        <v>0</v>
      </c>
      <c r="P346" s="40">
        <f>L346-SUMIFS(მიმართულებები!K:K, მიმართულებები!A:A, 'ცვლილებების შეტანა'!B346)</f>
        <v>0</v>
      </c>
      <c r="Q346" s="40">
        <f t="shared" si="54"/>
        <v>0</v>
      </c>
      <c r="W346" s="59">
        <f>G346-SUMIFS(მიმართულებები!F:F,მიმართულებები!A:A,'ცვლილებების შეტანა'!B346,მიმართულებები!C:C, $Z$3)</f>
        <v>0</v>
      </c>
      <c r="X346" s="59">
        <f>G346-SUMIFS(მიმართულებები!F:F,მიმართულებები!A:A,'ცვლილებების შეტანა'!B346,მიმართულებები!C:C, $Z$2)</f>
        <v>0</v>
      </c>
      <c r="AA346" s="42">
        <f t="shared" si="49"/>
        <v>0</v>
      </c>
      <c r="AB346" s="42">
        <f>AA346-SUMIFS(მიმართულებები!U:U, მიმართულებები!A:A, 'ცვლილებების შეტანა'!B346)</f>
        <v>0</v>
      </c>
      <c r="AC346" s="42">
        <f t="shared" si="50"/>
        <v>0</v>
      </c>
    </row>
    <row r="347" spans="1:29">
      <c r="A347" s="32">
        <f t="shared" si="47"/>
        <v>496</v>
      </c>
      <c r="B347" s="33"/>
      <c r="C347" s="33"/>
      <c r="D347" s="34"/>
      <c r="E347" s="35"/>
      <c r="F347" s="36"/>
      <c r="G347" s="47"/>
      <c r="H347" s="48"/>
      <c r="I347" s="7"/>
      <c r="J347" s="7"/>
      <c r="K347" s="38">
        <f t="shared" si="51"/>
        <v>0</v>
      </c>
      <c r="L347" s="39">
        <f t="shared" si="52"/>
        <v>0</v>
      </c>
      <c r="M347" s="39">
        <f t="shared" si="53"/>
        <v>0</v>
      </c>
      <c r="N347" s="7"/>
      <c r="O347" s="40">
        <f t="shared" si="48"/>
        <v>0</v>
      </c>
      <c r="P347" s="40">
        <f>L347-SUMIFS(მიმართულებები!K:K, მიმართულებები!A:A, 'ცვლილებების შეტანა'!B347)</f>
        <v>0</v>
      </c>
      <c r="Q347" s="40">
        <f t="shared" si="54"/>
        <v>0</v>
      </c>
      <c r="W347" s="59">
        <f>G347-SUMIFS(მიმართულებები!F:F,მიმართულებები!A:A,'ცვლილებების შეტანა'!B347,მიმართულებები!C:C, $Z$3)</f>
        <v>0</v>
      </c>
      <c r="X347" s="59">
        <f>G347-SUMIFS(მიმართულებები!F:F,მიმართულებები!A:A,'ცვლილებების შეტანა'!B347,მიმართულებები!C:C, $Z$2)</f>
        <v>0</v>
      </c>
      <c r="AA347" s="42">
        <f t="shared" si="49"/>
        <v>0</v>
      </c>
      <c r="AB347" s="42">
        <f>AA347-SUMIFS(მიმართულებები!U:U, მიმართულებები!A:A, 'ცვლილებების შეტანა'!B347)</f>
        <v>0</v>
      </c>
      <c r="AC347" s="42">
        <f t="shared" si="50"/>
        <v>0</v>
      </c>
    </row>
    <row r="348" spans="1:29">
      <c r="A348" s="32">
        <f t="shared" si="47"/>
        <v>497</v>
      </c>
      <c r="B348" s="33"/>
      <c r="C348" s="33"/>
      <c r="D348" s="34"/>
      <c r="E348" s="35"/>
      <c r="F348" s="36"/>
      <c r="G348" s="47"/>
      <c r="H348" s="48"/>
      <c r="I348" s="7"/>
      <c r="J348" s="7"/>
      <c r="K348" s="38">
        <f t="shared" si="51"/>
        <v>0</v>
      </c>
      <c r="L348" s="39">
        <f t="shared" si="52"/>
        <v>0</v>
      </c>
      <c r="M348" s="39">
        <f t="shared" si="53"/>
        <v>0</v>
      </c>
      <c r="N348" s="7"/>
      <c r="O348" s="40">
        <f t="shared" si="48"/>
        <v>0</v>
      </c>
      <c r="P348" s="40">
        <f>L348-SUMIFS(მიმართულებები!K:K, მიმართულებები!A:A, 'ცვლილებების შეტანა'!B348)</f>
        <v>0</v>
      </c>
      <c r="Q348" s="40">
        <f t="shared" si="54"/>
        <v>0</v>
      </c>
      <c r="W348" s="59">
        <f>G348-SUMIFS(მიმართულებები!F:F,მიმართულებები!A:A,'ცვლილებების შეტანა'!B348,მიმართულებები!C:C, $Z$3)</f>
        <v>0</v>
      </c>
      <c r="X348" s="59">
        <f>G348-SUMIFS(მიმართულებები!F:F,მიმართულებები!A:A,'ცვლილებების შეტანა'!B348,მიმართულებები!C:C, $Z$2)</f>
        <v>0</v>
      </c>
      <c r="AA348" s="42">
        <f t="shared" si="49"/>
        <v>0</v>
      </c>
      <c r="AB348" s="42">
        <f>AA348-SUMIFS(მიმართულებები!U:U, მიმართულებები!A:A, 'ცვლილებების შეტანა'!B348)</f>
        <v>0</v>
      </c>
      <c r="AC348" s="42">
        <f t="shared" si="50"/>
        <v>0</v>
      </c>
    </row>
    <row r="349" spans="1:29">
      <c r="A349" s="32">
        <f t="shared" si="47"/>
        <v>498</v>
      </c>
      <c r="B349" s="33"/>
      <c r="C349" s="33"/>
      <c r="D349" s="34"/>
      <c r="E349" s="35"/>
      <c r="F349" s="36"/>
      <c r="G349" s="47"/>
      <c r="H349" s="48"/>
      <c r="I349" s="7"/>
      <c r="J349" s="7"/>
      <c r="K349" s="38">
        <f t="shared" si="51"/>
        <v>0</v>
      </c>
      <c r="L349" s="39">
        <f t="shared" si="52"/>
        <v>0</v>
      </c>
      <c r="M349" s="39">
        <f t="shared" si="53"/>
        <v>0</v>
      </c>
      <c r="N349" s="7"/>
      <c r="O349" s="40">
        <f t="shared" si="48"/>
        <v>0</v>
      </c>
      <c r="P349" s="40">
        <f>L349-SUMIFS(მიმართულებები!K:K, მიმართულებები!A:A, 'ცვლილებების შეტანა'!B349)</f>
        <v>0</v>
      </c>
      <c r="Q349" s="40">
        <f t="shared" si="54"/>
        <v>0</v>
      </c>
      <c r="W349" s="59">
        <f>G349-SUMIFS(მიმართულებები!F:F,მიმართულებები!A:A,'ცვლილებების შეტანა'!B349,მიმართულებები!C:C, $Z$3)</f>
        <v>0</v>
      </c>
      <c r="X349" s="59">
        <f>G349-SUMIFS(მიმართულებები!F:F,მიმართულებები!A:A,'ცვლილებების შეტანა'!B349,მიმართულებები!C:C, $Z$2)</f>
        <v>0</v>
      </c>
      <c r="AA349" s="42">
        <f t="shared" si="49"/>
        <v>0</v>
      </c>
      <c r="AB349" s="42">
        <f>AA349-SUMIFS(მიმართულებები!U:U, მიმართულებები!A:A, 'ცვლილებების შეტანა'!B349)</f>
        <v>0</v>
      </c>
      <c r="AC349" s="42">
        <f t="shared" si="50"/>
        <v>0</v>
      </c>
    </row>
    <row r="350" spans="1:29">
      <c r="A350" s="32">
        <f t="shared" si="47"/>
        <v>499</v>
      </c>
      <c r="B350" s="33"/>
      <c r="C350" s="33"/>
      <c r="D350" s="34"/>
      <c r="E350" s="35"/>
      <c r="F350" s="36"/>
      <c r="G350" s="47"/>
      <c r="H350" s="48"/>
      <c r="I350" s="7"/>
      <c r="J350" s="7"/>
      <c r="K350" s="38">
        <f t="shared" si="51"/>
        <v>0</v>
      </c>
      <c r="L350" s="39">
        <f t="shared" si="52"/>
        <v>0</v>
      </c>
      <c r="M350" s="39">
        <f t="shared" si="53"/>
        <v>0</v>
      </c>
      <c r="N350" s="7"/>
      <c r="O350" s="40">
        <f t="shared" si="48"/>
        <v>0</v>
      </c>
      <c r="P350" s="40">
        <f>L350-SUMIFS(მიმართულებები!K:K, მიმართულებები!A:A, 'ცვლილებების შეტანა'!B350)</f>
        <v>0</v>
      </c>
      <c r="Q350" s="40">
        <f t="shared" si="54"/>
        <v>0</v>
      </c>
      <c r="W350" s="59">
        <f>G350-SUMIFS(მიმართულებები!F:F,მიმართულებები!A:A,'ცვლილებების შეტანა'!B350,მიმართულებები!C:C, $Z$3)</f>
        <v>0</v>
      </c>
      <c r="X350" s="59">
        <f>G350-SUMIFS(მიმართულებები!F:F,მიმართულებები!A:A,'ცვლილებების შეტანა'!B350,მიმართულებები!C:C, $Z$2)</f>
        <v>0</v>
      </c>
      <c r="AA350" s="42">
        <f t="shared" si="49"/>
        <v>0</v>
      </c>
      <c r="AB350" s="42">
        <f>AA350-SUMIFS(მიმართულებები!U:U, მიმართულებები!A:A, 'ცვლილებების შეტანა'!B350)</f>
        <v>0</v>
      </c>
      <c r="AC350" s="42">
        <f t="shared" si="50"/>
        <v>0</v>
      </c>
    </row>
    <row r="351" spans="1:29">
      <c r="A351" s="32">
        <f t="shared" si="47"/>
        <v>500</v>
      </c>
      <c r="B351" s="33"/>
      <c r="C351" s="33"/>
      <c r="D351" s="34"/>
      <c r="E351" s="35"/>
      <c r="F351" s="36"/>
      <c r="G351" s="47"/>
      <c r="H351" s="48"/>
      <c r="I351" s="7"/>
      <c r="J351" s="7"/>
      <c r="K351" s="38">
        <f t="shared" si="51"/>
        <v>0</v>
      </c>
      <c r="L351" s="39">
        <f t="shared" si="52"/>
        <v>0</v>
      </c>
      <c r="M351" s="39">
        <f t="shared" si="53"/>
        <v>0</v>
      </c>
      <c r="N351" s="7"/>
      <c r="O351" s="40">
        <f t="shared" si="48"/>
        <v>0</v>
      </c>
      <c r="P351" s="40">
        <f>L351-SUMIFS(მიმართულებები!K:K, მიმართულებები!A:A, 'ცვლილებების შეტანა'!B351)</f>
        <v>0</v>
      </c>
      <c r="Q351" s="40">
        <f t="shared" si="54"/>
        <v>0</v>
      </c>
      <c r="W351" s="59">
        <f>G351-SUMIFS(მიმართულებები!F:F,მიმართულებები!A:A,'ცვლილებების შეტანა'!B351,მიმართულებები!C:C, $Z$3)</f>
        <v>0</v>
      </c>
      <c r="X351" s="59">
        <f>G351-SUMIFS(მიმართულებები!F:F,მიმართულებები!A:A,'ცვლილებების შეტანა'!B351,მიმართულებები!C:C, $Z$2)</f>
        <v>0</v>
      </c>
      <c r="AA351" s="42">
        <f t="shared" si="49"/>
        <v>0</v>
      </c>
      <c r="AB351" s="42">
        <f>AA351-SUMIFS(მიმართულებები!U:U, მიმართულებები!A:A, 'ცვლილებების შეტანა'!B351)</f>
        <v>0</v>
      </c>
      <c r="AC351" s="42">
        <f t="shared" si="50"/>
        <v>0</v>
      </c>
    </row>
    <row r="352" spans="1:29">
      <c r="A352" s="32">
        <f t="shared" si="47"/>
        <v>501</v>
      </c>
      <c r="B352" s="33"/>
      <c r="C352" s="33"/>
      <c r="D352" s="34"/>
      <c r="E352" s="35"/>
      <c r="F352" s="36"/>
      <c r="G352" s="47"/>
      <c r="H352" s="48"/>
      <c r="I352" s="7"/>
      <c r="J352" s="7"/>
      <c r="K352" s="38">
        <f t="shared" si="51"/>
        <v>0</v>
      </c>
      <c r="L352" s="39">
        <f t="shared" si="52"/>
        <v>0</v>
      </c>
      <c r="M352" s="39">
        <f t="shared" si="53"/>
        <v>0</v>
      </c>
      <c r="N352" s="7"/>
      <c r="O352" s="40">
        <f t="shared" si="48"/>
        <v>0</v>
      </c>
      <c r="P352" s="40">
        <f>L352-SUMIFS(მიმართულებები!K:K, მიმართულებები!A:A, 'ცვლილებების შეტანა'!B352)</f>
        <v>0</v>
      </c>
      <c r="Q352" s="40">
        <f t="shared" si="54"/>
        <v>0</v>
      </c>
      <c r="W352" s="59">
        <f>G352-SUMIFS(მიმართულებები!F:F,მიმართულებები!A:A,'ცვლილებების შეტანა'!B352,მიმართულებები!C:C, $Z$3)</f>
        <v>0</v>
      </c>
      <c r="X352" s="59">
        <f>G352-SUMIFS(მიმართულებები!F:F,მიმართულებები!A:A,'ცვლილებების შეტანა'!B352,მიმართულებები!C:C, $Z$2)</f>
        <v>0</v>
      </c>
      <c r="AA352" s="42">
        <f t="shared" si="49"/>
        <v>0</v>
      </c>
      <c r="AB352" s="42">
        <f>AA352-SUMIFS(მიმართულებები!U:U, მიმართულებები!A:A, 'ცვლილებების შეტანა'!B352)</f>
        <v>0</v>
      </c>
      <c r="AC352" s="42">
        <f t="shared" si="50"/>
        <v>0</v>
      </c>
    </row>
    <row r="353" spans="1:29">
      <c r="A353" s="32">
        <f t="shared" si="47"/>
        <v>502</v>
      </c>
      <c r="B353" s="33"/>
      <c r="C353" s="33"/>
      <c r="D353" s="34"/>
      <c r="E353" s="35"/>
      <c r="F353" s="36"/>
      <c r="G353" s="47"/>
      <c r="H353" s="48"/>
      <c r="I353" s="7"/>
      <c r="J353" s="7"/>
      <c r="K353" s="38">
        <f t="shared" si="51"/>
        <v>0</v>
      </c>
      <c r="L353" s="39">
        <f t="shared" si="52"/>
        <v>0</v>
      </c>
      <c r="M353" s="39">
        <f t="shared" si="53"/>
        <v>0</v>
      </c>
      <c r="N353" s="7"/>
      <c r="O353" s="40">
        <f t="shared" si="48"/>
        <v>0</v>
      </c>
      <c r="P353" s="40">
        <f>L353-SUMIFS(მიმართულებები!K:K, მიმართულებები!A:A, 'ცვლილებების შეტანა'!B353)</f>
        <v>0</v>
      </c>
      <c r="Q353" s="40">
        <f t="shared" si="54"/>
        <v>0</v>
      </c>
      <c r="W353" s="59">
        <f>G353-SUMIFS(მიმართულებები!F:F,მიმართულებები!A:A,'ცვლილებების შეტანა'!B353,მიმართულებები!C:C, $Z$3)</f>
        <v>0</v>
      </c>
      <c r="X353" s="59">
        <f>G353-SUMIFS(მიმართულებები!F:F,მიმართულებები!A:A,'ცვლილებების შეტანა'!B353,მიმართულებები!C:C, $Z$2)</f>
        <v>0</v>
      </c>
      <c r="AA353" s="42">
        <f t="shared" si="49"/>
        <v>0</v>
      </c>
      <c r="AB353" s="42">
        <f>AA353-SUMIFS(მიმართულებები!U:U, მიმართულებები!A:A, 'ცვლილებების შეტანა'!B353)</f>
        <v>0</v>
      </c>
      <c r="AC353" s="42">
        <f t="shared" si="50"/>
        <v>0</v>
      </c>
    </row>
    <row r="354" spans="1:29">
      <c r="A354" s="32">
        <f t="shared" si="47"/>
        <v>503</v>
      </c>
      <c r="B354" s="33"/>
      <c r="C354" s="33"/>
      <c r="D354" s="34"/>
      <c r="E354" s="35"/>
      <c r="F354" s="36"/>
      <c r="G354" s="47"/>
      <c r="H354" s="48"/>
      <c r="I354" s="7"/>
      <c r="J354" s="7"/>
      <c r="K354" s="38">
        <f t="shared" si="51"/>
        <v>0</v>
      </c>
      <c r="L354" s="39">
        <f t="shared" si="52"/>
        <v>0</v>
      </c>
      <c r="M354" s="39">
        <f t="shared" si="53"/>
        <v>0</v>
      </c>
      <c r="N354" s="7"/>
      <c r="O354" s="40">
        <f t="shared" si="48"/>
        <v>0</v>
      </c>
      <c r="P354" s="40">
        <f>L354-SUMIFS(მიმართულებები!K:K, მიმართულებები!A:A, 'ცვლილებების შეტანა'!B354)</f>
        <v>0</v>
      </c>
      <c r="Q354" s="40">
        <f t="shared" si="54"/>
        <v>0</v>
      </c>
      <c r="W354" s="59">
        <f>G354-SUMIFS(მიმართულებები!F:F,მიმართულებები!A:A,'ცვლილებების შეტანა'!B354,მიმართულებები!C:C, $Z$3)</f>
        <v>0</v>
      </c>
      <c r="X354" s="59">
        <f>G354-SUMIFS(მიმართულებები!F:F,მიმართულებები!A:A,'ცვლილებების შეტანა'!B354,მიმართულებები!C:C, $Z$2)</f>
        <v>0</v>
      </c>
      <c r="AA354" s="42">
        <f t="shared" si="49"/>
        <v>0</v>
      </c>
      <c r="AB354" s="42">
        <f>AA354-SUMIFS(მიმართულებები!U:U, მიმართულებები!A:A, 'ცვლილებების შეტანა'!B354)</f>
        <v>0</v>
      </c>
      <c r="AC354" s="42">
        <f t="shared" si="50"/>
        <v>0</v>
      </c>
    </row>
    <row r="355" spans="1:29">
      <c r="A355" s="32">
        <f t="shared" si="47"/>
        <v>504</v>
      </c>
      <c r="B355" s="33"/>
      <c r="C355" s="33"/>
      <c r="D355" s="34"/>
      <c r="E355" s="35"/>
      <c r="F355" s="36"/>
      <c r="G355" s="47"/>
      <c r="H355" s="48"/>
      <c r="I355" s="7"/>
      <c r="J355" s="7"/>
      <c r="K355" s="38">
        <f t="shared" si="51"/>
        <v>0</v>
      </c>
      <c r="L355" s="39">
        <f t="shared" si="52"/>
        <v>0</v>
      </c>
      <c r="M355" s="39">
        <f t="shared" si="53"/>
        <v>0</v>
      </c>
      <c r="N355" s="7"/>
      <c r="O355" s="40">
        <f t="shared" si="48"/>
        <v>0</v>
      </c>
      <c r="P355" s="40">
        <f>L355-SUMIFS(მიმართულებები!K:K, მიმართულებები!A:A, 'ცვლილებების შეტანა'!B355)</f>
        <v>0</v>
      </c>
      <c r="Q355" s="40">
        <f t="shared" si="54"/>
        <v>0</v>
      </c>
      <c r="W355" s="59">
        <f>G355-SUMIFS(მიმართულებები!F:F,მიმართულებები!A:A,'ცვლილებების შეტანა'!B355,მიმართულებები!C:C, $Z$3)</f>
        <v>0</v>
      </c>
      <c r="X355" s="59">
        <f>G355-SUMIFS(მიმართულებები!F:F,მიმართულებები!A:A,'ცვლილებების შეტანა'!B355,მიმართულებები!C:C, $Z$2)</f>
        <v>0</v>
      </c>
      <c r="AA355" s="42">
        <f t="shared" si="49"/>
        <v>0</v>
      </c>
      <c r="AB355" s="42">
        <f>AA355-SUMIFS(მიმართულებები!U:U, მიმართულებები!A:A, 'ცვლილებების შეტანა'!B355)</f>
        <v>0</v>
      </c>
      <c r="AC355" s="42">
        <f t="shared" si="50"/>
        <v>0</v>
      </c>
    </row>
    <row r="356" spans="1:29">
      <c r="A356" s="32">
        <f t="shared" si="47"/>
        <v>505</v>
      </c>
      <c r="B356" s="33"/>
      <c r="C356" s="33"/>
      <c r="D356" s="34"/>
      <c r="E356" s="35"/>
      <c r="F356" s="36"/>
      <c r="G356" s="47"/>
      <c r="H356" s="48"/>
      <c r="I356" s="7"/>
      <c r="J356" s="7"/>
      <c r="K356" s="38">
        <f t="shared" si="51"/>
        <v>0</v>
      </c>
      <c r="L356" s="39">
        <f t="shared" si="52"/>
        <v>0</v>
      </c>
      <c r="M356" s="39">
        <f t="shared" si="53"/>
        <v>0</v>
      </c>
      <c r="N356" s="7"/>
      <c r="O356" s="40">
        <f t="shared" si="48"/>
        <v>0</v>
      </c>
      <c r="P356" s="40">
        <f>L356-SUMIFS(მიმართულებები!K:K, მიმართულებები!A:A, 'ცვლილებების შეტანა'!B356)</f>
        <v>0</v>
      </c>
      <c r="Q356" s="40">
        <f t="shared" si="54"/>
        <v>0</v>
      </c>
      <c r="W356" s="59">
        <f>G356-SUMIFS(მიმართულებები!F:F,მიმართულებები!A:A,'ცვლილებების შეტანა'!B356,მიმართულებები!C:C, $Z$3)</f>
        <v>0</v>
      </c>
      <c r="X356" s="59">
        <f>G356-SUMIFS(მიმართულებები!F:F,მიმართულებები!A:A,'ცვლილებების შეტანა'!B356,მიმართულებები!C:C, $Z$2)</f>
        <v>0</v>
      </c>
      <c r="AA356" s="42">
        <f t="shared" si="49"/>
        <v>0</v>
      </c>
      <c r="AB356" s="42">
        <f>AA356-SUMIFS(მიმართულებები!U:U, მიმართულებები!A:A, 'ცვლილებების შეტანა'!B356)</f>
        <v>0</v>
      </c>
      <c r="AC356" s="42">
        <f t="shared" si="50"/>
        <v>0</v>
      </c>
    </row>
    <row r="357" spans="1:29">
      <c r="A357" s="32">
        <f t="shared" si="47"/>
        <v>506</v>
      </c>
      <c r="B357" s="33"/>
      <c r="C357" s="33"/>
      <c r="D357" s="34"/>
      <c r="E357" s="35"/>
      <c r="F357" s="36"/>
      <c r="G357" s="47"/>
      <c r="H357" s="48"/>
      <c r="I357" s="7"/>
      <c r="J357" s="7"/>
      <c r="K357" s="38">
        <f t="shared" si="51"/>
        <v>0</v>
      </c>
      <c r="L357" s="39">
        <f t="shared" si="52"/>
        <v>0</v>
      </c>
      <c r="M357" s="39">
        <f t="shared" si="53"/>
        <v>0</v>
      </c>
      <c r="N357" s="7"/>
      <c r="O357" s="40">
        <f t="shared" si="48"/>
        <v>0</v>
      </c>
      <c r="P357" s="40">
        <f>L357-SUMIFS(მიმართულებები!K:K, მიმართულებები!A:A, 'ცვლილებების შეტანა'!B357)</f>
        <v>0</v>
      </c>
      <c r="Q357" s="40">
        <f t="shared" si="54"/>
        <v>0</v>
      </c>
      <c r="W357" s="59">
        <f>G357-SUMIFS(მიმართულებები!F:F,მიმართულებები!A:A,'ცვლილებების შეტანა'!B357,მიმართულებები!C:C, $Z$3)</f>
        <v>0</v>
      </c>
      <c r="X357" s="59">
        <f>G357-SUMIFS(მიმართულებები!F:F,მიმართულებები!A:A,'ცვლილებების შეტანა'!B357,მიმართულებები!C:C, $Z$2)</f>
        <v>0</v>
      </c>
      <c r="AA357" s="42">
        <f t="shared" si="49"/>
        <v>0</v>
      </c>
      <c r="AB357" s="42">
        <f>AA357-SUMIFS(მიმართულებები!U:U, მიმართულებები!A:A, 'ცვლილებების შეტანა'!B357)</f>
        <v>0</v>
      </c>
      <c r="AC357" s="42">
        <f t="shared" si="50"/>
        <v>0</v>
      </c>
    </row>
    <row r="358" spans="1:29">
      <c r="A358" s="32">
        <f t="shared" si="47"/>
        <v>507</v>
      </c>
      <c r="B358" s="33"/>
      <c r="C358" s="33"/>
      <c r="D358" s="34"/>
      <c r="E358" s="35"/>
      <c r="F358" s="36"/>
      <c r="G358" s="47"/>
      <c r="H358" s="48"/>
      <c r="I358" s="7"/>
      <c r="J358" s="7"/>
      <c r="K358" s="38">
        <f t="shared" si="51"/>
        <v>0</v>
      </c>
      <c r="L358" s="39">
        <f t="shared" si="52"/>
        <v>0</v>
      </c>
      <c r="M358" s="39">
        <f t="shared" si="53"/>
        <v>0</v>
      </c>
      <c r="N358" s="7"/>
      <c r="O358" s="40">
        <f t="shared" si="48"/>
        <v>0</v>
      </c>
      <c r="P358" s="40">
        <f>L358-SUMIFS(მიმართულებები!K:K, მიმართულებები!A:A, 'ცვლილებების შეტანა'!B358)</f>
        <v>0</v>
      </c>
      <c r="Q358" s="40">
        <f t="shared" si="54"/>
        <v>0</v>
      </c>
      <c r="W358" s="59">
        <f>G358-SUMIFS(მიმართულებები!F:F,მიმართულებები!A:A,'ცვლილებების შეტანა'!B358,მიმართულებები!C:C, $Z$3)</f>
        <v>0</v>
      </c>
      <c r="X358" s="59">
        <f>G358-SUMIFS(მიმართულებები!F:F,მიმართულებები!A:A,'ცვლილებების შეტანა'!B358,მიმართულებები!C:C, $Z$2)</f>
        <v>0</v>
      </c>
      <c r="AA358" s="42">
        <f t="shared" si="49"/>
        <v>0</v>
      </c>
      <c r="AB358" s="42">
        <f>AA358-SUMIFS(მიმართულებები!U:U, მიმართულებები!A:A, 'ცვლილებების შეტანა'!B358)</f>
        <v>0</v>
      </c>
      <c r="AC358" s="42">
        <f t="shared" si="50"/>
        <v>0</v>
      </c>
    </row>
    <row r="359" spans="1:29">
      <c r="A359" s="32">
        <f t="shared" si="47"/>
        <v>508</v>
      </c>
      <c r="B359" s="33"/>
      <c r="C359" s="33"/>
      <c r="D359" s="34"/>
      <c r="E359" s="35"/>
      <c r="F359" s="36"/>
      <c r="G359" s="47"/>
      <c r="H359" s="48"/>
      <c r="I359" s="7"/>
      <c r="J359" s="7"/>
      <c r="K359" s="38">
        <f t="shared" si="51"/>
        <v>0</v>
      </c>
      <c r="L359" s="39">
        <f t="shared" si="52"/>
        <v>0</v>
      </c>
      <c r="M359" s="39">
        <f t="shared" si="53"/>
        <v>0</v>
      </c>
      <c r="N359" s="7"/>
      <c r="O359" s="40">
        <f t="shared" si="48"/>
        <v>0</v>
      </c>
      <c r="P359" s="40">
        <f>L359-SUMIFS(მიმართულებები!K:K, მიმართულებები!A:A, 'ცვლილებების შეტანა'!B359)</f>
        <v>0</v>
      </c>
      <c r="Q359" s="40">
        <f t="shared" si="54"/>
        <v>0</v>
      </c>
      <c r="W359" s="59">
        <f>G359-SUMIFS(მიმართულებები!F:F,მიმართულებები!A:A,'ცვლილებების შეტანა'!B359,მიმართულებები!C:C, $Z$3)</f>
        <v>0</v>
      </c>
      <c r="X359" s="59">
        <f>G359-SUMIFS(მიმართულებები!F:F,მიმართულებები!A:A,'ცვლილებების შეტანა'!B359,მიმართულებები!C:C, $Z$2)</f>
        <v>0</v>
      </c>
      <c r="AA359" s="42">
        <f t="shared" si="49"/>
        <v>0</v>
      </c>
      <c r="AB359" s="42">
        <f>AA359-SUMIFS(მიმართულებები!U:U, მიმართულებები!A:A, 'ცვლილებების შეტანა'!B359)</f>
        <v>0</v>
      </c>
      <c r="AC359" s="42">
        <f t="shared" si="50"/>
        <v>0</v>
      </c>
    </row>
    <row r="360" spans="1:29">
      <c r="A360" s="32">
        <f t="shared" si="47"/>
        <v>509</v>
      </c>
      <c r="B360" s="33"/>
      <c r="C360" s="33"/>
      <c r="D360" s="34"/>
      <c r="E360" s="35"/>
      <c r="F360" s="36"/>
      <c r="G360" s="47"/>
      <c r="H360" s="48"/>
      <c r="I360" s="7"/>
      <c r="J360" s="7"/>
      <c r="K360" s="38">
        <f t="shared" si="51"/>
        <v>0</v>
      </c>
      <c r="L360" s="39">
        <f t="shared" si="52"/>
        <v>0</v>
      </c>
      <c r="M360" s="39">
        <f t="shared" si="53"/>
        <v>0</v>
      </c>
      <c r="N360" s="7"/>
      <c r="O360" s="40">
        <f t="shared" si="48"/>
        <v>0</v>
      </c>
      <c r="P360" s="40">
        <f>L360-SUMIFS(მიმართულებები!K:K, მიმართულებები!A:A, 'ცვლილებების შეტანა'!B360)</f>
        <v>0</v>
      </c>
      <c r="Q360" s="40">
        <f t="shared" si="54"/>
        <v>0</v>
      </c>
      <c r="W360" s="59">
        <f>G360-SUMIFS(მიმართულებები!F:F,მიმართულებები!A:A,'ცვლილებების შეტანა'!B360,მიმართულებები!C:C, $Z$3)</f>
        <v>0</v>
      </c>
      <c r="X360" s="59">
        <f>G360-SUMIFS(მიმართულებები!F:F,მიმართულებები!A:A,'ცვლილებების შეტანა'!B360,მიმართულებები!C:C, $Z$2)</f>
        <v>0</v>
      </c>
      <c r="AA360" s="42">
        <f t="shared" si="49"/>
        <v>0</v>
      </c>
      <c r="AB360" s="42">
        <f>AA360-SUMIFS(მიმართულებები!U:U, მიმართულებები!A:A, 'ცვლილებების შეტანა'!B360)</f>
        <v>0</v>
      </c>
      <c r="AC360" s="42">
        <f t="shared" si="50"/>
        <v>0</v>
      </c>
    </row>
    <row r="361" spans="1:29">
      <c r="A361" s="32">
        <f t="shared" si="47"/>
        <v>510</v>
      </c>
      <c r="B361" s="33"/>
      <c r="C361" s="33"/>
      <c r="D361" s="34"/>
      <c r="E361" s="35"/>
      <c r="F361" s="36"/>
      <c r="G361" s="47"/>
      <c r="H361" s="48"/>
      <c r="I361" s="7"/>
      <c r="J361" s="7"/>
      <c r="K361" s="38">
        <f t="shared" si="51"/>
        <v>0</v>
      </c>
      <c r="L361" s="39">
        <f t="shared" si="52"/>
        <v>0</v>
      </c>
      <c r="M361" s="39">
        <f t="shared" si="53"/>
        <v>0</v>
      </c>
      <c r="N361" s="7"/>
      <c r="O361" s="40">
        <f t="shared" si="48"/>
        <v>0</v>
      </c>
      <c r="P361" s="40">
        <f>L361-SUMIFS(მიმართულებები!K:K, მიმართულებები!A:A, 'ცვლილებების შეტანა'!B361)</f>
        <v>0</v>
      </c>
      <c r="Q361" s="40">
        <f t="shared" si="54"/>
        <v>0</v>
      </c>
      <c r="W361" s="59">
        <f>G361-SUMIFS(მიმართულებები!F:F,მიმართულებები!A:A,'ცვლილებების შეტანა'!B361,მიმართულებები!C:C, $Z$3)</f>
        <v>0</v>
      </c>
      <c r="X361" s="59">
        <f>G361-SUMIFS(მიმართულებები!F:F,მიმართულებები!A:A,'ცვლილებების შეტანა'!B361,მიმართულებები!C:C, $Z$2)</f>
        <v>0</v>
      </c>
      <c r="AA361" s="42">
        <f t="shared" si="49"/>
        <v>0</v>
      </c>
      <c r="AB361" s="42">
        <f>AA361-SUMIFS(მიმართულებები!U:U, მიმართულებები!A:A, 'ცვლილებების შეტანა'!B361)</f>
        <v>0</v>
      </c>
      <c r="AC361" s="42">
        <f t="shared" si="50"/>
        <v>0</v>
      </c>
    </row>
    <row r="362" spans="1:29">
      <c r="A362" s="32">
        <f t="shared" si="47"/>
        <v>511</v>
      </c>
      <c r="B362" s="33"/>
      <c r="C362" s="33"/>
      <c r="D362" s="34"/>
      <c r="E362" s="35"/>
      <c r="F362" s="36"/>
      <c r="G362" s="47"/>
      <c r="H362" s="48"/>
      <c r="I362" s="7"/>
      <c r="J362" s="7"/>
      <c r="K362" s="38">
        <f t="shared" si="51"/>
        <v>0</v>
      </c>
      <c r="L362" s="39">
        <f t="shared" si="52"/>
        <v>0</v>
      </c>
      <c r="M362" s="39">
        <f t="shared" si="53"/>
        <v>0</v>
      </c>
      <c r="N362" s="7"/>
      <c r="O362" s="40">
        <f t="shared" si="48"/>
        <v>0</v>
      </c>
      <c r="P362" s="40">
        <f>L362-SUMIFS(მიმართულებები!K:K, მიმართულებები!A:A, 'ცვლილებების შეტანა'!B362)</f>
        <v>0</v>
      </c>
      <c r="Q362" s="40">
        <f t="shared" si="54"/>
        <v>0</v>
      </c>
      <c r="W362" s="59">
        <f>G362-SUMIFS(მიმართულებები!F:F,მიმართულებები!A:A,'ცვლილებების შეტანა'!B362,მიმართულებები!C:C, $Z$3)</f>
        <v>0</v>
      </c>
      <c r="X362" s="59">
        <f>G362-SUMIFS(მიმართულებები!F:F,მიმართულებები!A:A,'ცვლილებების შეტანა'!B362,მიმართულებები!C:C, $Z$2)</f>
        <v>0</v>
      </c>
      <c r="AA362" s="42">
        <f t="shared" si="49"/>
        <v>0</v>
      </c>
      <c r="AB362" s="42">
        <f>AA362-SUMIFS(მიმართულებები!U:U, მიმართულებები!A:A, 'ცვლილებების შეტანა'!B362)</f>
        <v>0</v>
      </c>
      <c r="AC362" s="42">
        <f t="shared" si="50"/>
        <v>0</v>
      </c>
    </row>
    <row r="363" spans="1:29">
      <c r="A363" s="32">
        <f t="shared" si="47"/>
        <v>512</v>
      </c>
      <c r="B363" s="33"/>
      <c r="C363" s="33"/>
      <c r="D363" s="34"/>
      <c r="E363" s="35"/>
      <c r="F363" s="36"/>
      <c r="G363" s="47"/>
      <c r="H363" s="48"/>
      <c r="I363" s="7"/>
      <c r="J363" s="7"/>
      <c r="K363" s="38">
        <f t="shared" si="51"/>
        <v>0</v>
      </c>
      <c r="L363" s="39">
        <f t="shared" si="52"/>
        <v>0</v>
      </c>
      <c r="M363" s="39">
        <f t="shared" si="53"/>
        <v>0</v>
      </c>
      <c r="N363" s="7"/>
      <c r="O363" s="40">
        <f t="shared" si="48"/>
        <v>0</v>
      </c>
      <c r="P363" s="40">
        <f>L363-SUMIFS(მიმართულებები!K:K, მიმართულებები!A:A, 'ცვლილებების შეტანა'!B363)</f>
        <v>0</v>
      </c>
      <c r="Q363" s="40">
        <f t="shared" si="54"/>
        <v>0</v>
      </c>
      <c r="W363" s="59">
        <f>G363-SUMIFS(მიმართულებები!F:F,მიმართულებები!A:A,'ცვლილებების შეტანა'!B363,მიმართულებები!C:C, $Z$3)</f>
        <v>0</v>
      </c>
      <c r="X363" s="59">
        <f>G363-SUMIFS(მიმართულებები!F:F,მიმართულებები!A:A,'ცვლილებების შეტანა'!B363,მიმართულებები!C:C, $Z$2)</f>
        <v>0</v>
      </c>
      <c r="AA363" s="42">
        <f t="shared" si="49"/>
        <v>0</v>
      </c>
      <c r="AB363" s="42">
        <f>AA363-SUMIFS(მიმართულებები!U:U, მიმართულებები!A:A, 'ცვლილებების შეტანა'!B363)</f>
        <v>0</v>
      </c>
      <c r="AC363" s="42">
        <f t="shared" si="50"/>
        <v>0</v>
      </c>
    </row>
    <row r="364" spans="1:29">
      <c r="A364" s="32">
        <f t="shared" si="47"/>
        <v>513</v>
      </c>
      <c r="B364" s="33"/>
      <c r="C364" s="33"/>
      <c r="D364" s="34"/>
      <c r="E364" s="35"/>
      <c r="F364" s="36"/>
      <c r="G364" s="47"/>
      <c r="H364" s="48"/>
      <c r="I364" s="7"/>
      <c r="J364" s="7"/>
      <c r="K364" s="38">
        <f t="shared" si="51"/>
        <v>0</v>
      </c>
      <c r="L364" s="39">
        <f t="shared" si="52"/>
        <v>0</v>
      </c>
      <c r="M364" s="39">
        <f t="shared" si="53"/>
        <v>0</v>
      </c>
      <c r="N364" s="7"/>
      <c r="O364" s="40">
        <f t="shared" si="48"/>
        <v>0</v>
      </c>
      <c r="P364" s="40">
        <f>L364-SUMIFS(მიმართულებები!K:K, მიმართულებები!A:A, 'ცვლილებების შეტანა'!B364)</f>
        <v>0</v>
      </c>
      <c r="Q364" s="40">
        <f t="shared" si="54"/>
        <v>0</v>
      </c>
      <c r="W364" s="59">
        <f>G364-SUMIFS(მიმართულებები!F:F,მიმართულებები!A:A,'ცვლილებების შეტანა'!B364,მიმართულებები!C:C, $Z$3)</f>
        <v>0</v>
      </c>
      <c r="X364" s="59">
        <f>G364-SUMIFS(მიმართულებები!F:F,მიმართულებები!A:A,'ცვლილებების შეტანა'!B364,მიმართულებები!C:C, $Z$2)</f>
        <v>0</v>
      </c>
      <c r="AA364" s="42">
        <f t="shared" si="49"/>
        <v>0</v>
      </c>
      <c r="AB364" s="42">
        <f>AA364-SUMIFS(მიმართულებები!U:U, მიმართულებები!A:A, 'ცვლილებების შეტანა'!B364)</f>
        <v>0</v>
      </c>
      <c r="AC364" s="42">
        <f t="shared" si="50"/>
        <v>0</v>
      </c>
    </row>
    <row r="365" spans="1:29">
      <c r="A365" s="32">
        <f t="shared" si="47"/>
        <v>514</v>
      </c>
      <c r="B365" s="33"/>
      <c r="C365" s="33"/>
      <c r="D365" s="34"/>
      <c r="E365" s="35"/>
      <c r="F365" s="36"/>
      <c r="G365" s="47"/>
      <c r="H365" s="48"/>
      <c r="I365" s="7"/>
      <c r="J365" s="7"/>
      <c r="K365" s="38">
        <f t="shared" si="51"/>
        <v>0</v>
      </c>
      <c r="L365" s="39">
        <f t="shared" si="52"/>
        <v>0</v>
      </c>
      <c r="M365" s="39">
        <f t="shared" si="53"/>
        <v>0</v>
      </c>
      <c r="N365" s="7"/>
      <c r="O365" s="40">
        <f t="shared" si="48"/>
        <v>0</v>
      </c>
      <c r="P365" s="40">
        <f>L365-SUMIFS(მიმართულებები!K:K, მიმართულებები!A:A, 'ცვლილებების შეტანა'!B365)</f>
        <v>0</v>
      </c>
      <c r="Q365" s="40">
        <f t="shared" si="54"/>
        <v>0</v>
      </c>
      <c r="W365" s="59">
        <f>G365-SUMIFS(მიმართულებები!F:F,მიმართულებები!A:A,'ცვლილებების შეტანა'!B365,მიმართულებები!C:C, $Z$3)</f>
        <v>0</v>
      </c>
      <c r="X365" s="59">
        <f>G365-SUMIFS(მიმართულებები!F:F,მიმართულებები!A:A,'ცვლილებების შეტანა'!B365,მიმართულებები!C:C, $Z$2)</f>
        <v>0</v>
      </c>
      <c r="AA365" s="42">
        <f t="shared" si="49"/>
        <v>0</v>
      </c>
      <c r="AB365" s="42">
        <f>AA365-SUMIFS(მიმართულებები!U:U, მიმართულებები!A:A, 'ცვლილებების შეტანა'!B365)</f>
        <v>0</v>
      </c>
      <c r="AC365" s="42">
        <f t="shared" si="50"/>
        <v>0</v>
      </c>
    </row>
    <row r="366" spans="1:29">
      <c r="A366" s="32">
        <f t="shared" si="47"/>
        <v>515</v>
      </c>
      <c r="B366" s="33"/>
      <c r="C366" s="33"/>
      <c r="D366" s="34"/>
      <c r="E366" s="35"/>
      <c r="F366" s="36"/>
      <c r="G366" s="47"/>
      <c r="H366" s="48"/>
      <c r="I366" s="7"/>
      <c r="J366" s="7"/>
      <c r="K366" s="38">
        <f t="shared" si="51"/>
        <v>0</v>
      </c>
      <c r="L366" s="39">
        <f t="shared" si="52"/>
        <v>0</v>
      </c>
      <c r="M366" s="39">
        <f t="shared" si="53"/>
        <v>0</v>
      </c>
      <c r="N366" s="7"/>
      <c r="O366" s="40">
        <f t="shared" si="48"/>
        <v>0</v>
      </c>
      <c r="P366" s="40">
        <f>L366-SUMIFS(მიმართულებები!K:K, მიმართულებები!A:A, 'ცვლილებების შეტანა'!B366)</f>
        <v>0</v>
      </c>
      <c r="Q366" s="40">
        <f t="shared" si="54"/>
        <v>0</v>
      </c>
      <c r="W366" s="59">
        <f>G366-SUMIFS(მიმართულებები!F:F,მიმართულებები!A:A,'ცვლილებების შეტანა'!B366,მიმართულებები!C:C, $Z$3)</f>
        <v>0</v>
      </c>
      <c r="X366" s="59">
        <f>G366-SUMIFS(მიმართულებები!F:F,მიმართულებები!A:A,'ცვლილებების შეტანა'!B366,მიმართულებები!C:C, $Z$2)</f>
        <v>0</v>
      </c>
      <c r="AA366" s="42">
        <f t="shared" si="49"/>
        <v>0</v>
      </c>
      <c r="AB366" s="42">
        <f>AA366-SUMIFS(მიმართულებები!U:U, მიმართულებები!A:A, 'ცვლილებების შეტანა'!B366)</f>
        <v>0</v>
      </c>
      <c r="AC366" s="42">
        <f t="shared" si="50"/>
        <v>0</v>
      </c>
    </row>
    <row r="367" spans="1:29">
      <c r="A367" s="32">
        <f t="shared" si="47"/>
        <v>516</v>
      </c>
      <c r="B367" s="33"/>
      <c r="C367" s="33"/>
      <c r="D367" s="34"/>
      <c r="E367" s="35"/>
      <c r="F367" s="36"/>
      <c r="G367" s="47"/>
      <c r="H367" s="48"/>
      <c r="I367" s="7"/>
      <c r="J367" s="7"/>
      <c r="K367" s="38">
        <f t="shared" si="51"/>
        <v>0</v>
      </c>
      <c r="L367" s="39">
        <f t="shared" si="52"/>
        <v>0</v>
      </c>
      <c r="M367" s="39">
        <f t="shared" si="53"/>
        <v>0</v>
      </c>
      <c r="N367" s="7"/>
      <c r="O367" s="40">
        <f t="shared" si="48"/>
        <v>0</v>
      </c>
      <c r="P367" s="40">
        <f>L367-SUMIFS(მიმართულებები!K:K, მიმართულებები!A:A, 'ცვლილებების შეტანა'!B367)</f>
        <v>0</v>
      </c>
      <c r="Q367" s="40">
        <f t="shared" si="54"/>
        <v>0</v>
      </c>
      <c r="W367" s="59">
        <f>G367-SUMIFS(მიმართულებები!F:F,მიმართულებები!A:A,'ცვლილებების შეტანა'!B367,მიმართულებები!C:C, $Z$3)</f>
        <v>0</v>
      </c>
      <c r="X367" s="59">
        <f>G367-SUMIFS(მიმართულებები!F:F,მიმართულებები!A:A,'ცვლილებების შეტანა'!B367,მიმართულებები!C:C, $Z$2)</f>
        <v>0</v>
      </c>
      <c r="AA367" s="42">
        <f t="shared" si="49"/>
        <v>0</v>
      </c>
      <c r="AB367" s="42">
        <f>AA367-SUMIFS(მიმართულებები!U:U, მიმართულებები!A:A, 'ცვლილებების შეტანა'!B367)</f>
        <v>0</v>
      </c>
      <c r="AC367" s="42">
        <f t="shared" si="50"/>
        <v>0</v>
      </c>
    </row>
    <row r="368" spans="1:29">
      <c r="A368" s="32">
        <f t="shared" si="47"/>
        <v>517</v>
      </c>
      <c r="B368" s="33"/>
      <c r="C368" s="33"/>
      <c r="D368" s="34"/>
      <c r="E368" s="35"/>
      <c r="F368" s="36"/>
      <c r="G368" s="47"/>
      <c r="H368" s="48"/>
      <c r="I368" s="7"/>
      <c r="J368" s="7"/>
      <c r="K368" s="38">
        <f t="shared" si="51"/>
        <v>0</v>
      </c>
      <c r="L368" s="39">
        <f t="shared" si="52"/>
        <v>0</v>
      </c>
      <c r="M368" s="39">
        <f t="shared" si="53"/>
        <v>0</v>
      </c>
      <c r="N368" s="7"/>
      <c r="O368" s="40">
        <f t="shared" si="48"/>
        <v>0</v>
      </c>
      <c r="P368" s="40">
        <f>L368-SUMIFS(მიმართულებები!K:K, მიმართულებები!A:A, 'ცვლილებების შეტანა'!B368)</f>
        <v>0</v>
      </c>
      <c r="Q368" s="40">
        <f t="shared" si="54"/>
        <v>0</v>
      </c>
      <c r="W368" s="59">
        <f>G368-SUMIFS(მიმართულებები!F:F,მიმართულებები!A:A,'ცვლილებების შეტანა'!B368,მიმართულებები!C:C, $Z$3)</f>
        <v>0</v>
      </c>
      <c r="X368" s="59">
        <f>G368-SUMIFS(მიმართულებები!F:F,მიმართულებები!A:A,'ცვლილებების შეტანა'!B368,მიმართულებები!C:C, $Z$2)</f>
        <v>0</v>
      </c>
      <c r="AA368" s="42">
        <f t="shared" si="49"/>
        <v>0</v>
      </c>
      <c r="AB368" s="42">
        <f>AA368-SUMIFS(მიმართულებები!U:U, მიმართულებები!A:A, 'ცვლილებების შეტანა'!B368)</f>
        <v>0</v>
      </c>
      <c r="AC368" s="42">
        <f t="shared" si="50"/>
        <v>0</v>
      </c>
    </row>
    <row r="369" spans="1:29">
      <c r="A369" s="32">
        <f t="shared" si="47"/>
        <v>518</v>
      </c>
      <c r="B369" s="33"/>
      <c r="C369" s="33"/>
      <c r="D369" s="34"/>
      <c r="E369" s="35"/>
      <c r="F369" s="36"/>
      <c r="G369" s="47"/>
      <c r="H369" s="48"/>
      <c r="I369" s="7"/>
      <c r="J369" s="7"/>
      <c r="K369" s="38">
        <f t="shared" si="51"/>
        <v>0</v>
      </c>
      <c r="L369" s="39">
        <f t="shared" si="52"/>
        <v>0</v>
      </c>
      <c r="M369" s="39">
        <f t="shared" si="53"/>
        <v>0</v>
      </c>
      <c r="N369" s="7"/>
      <c r="O369" s="40">
        <f t="shared" si="48"/>
        <v>0</v>
      </c>
      <c r="P369" s="40">
        <f>L369-SUMIFS(მიმართულებები!K:K, მიმართულებები!A:A, 'ცვლილებების შეტანა'!B369)</f>
        <v>0</v>
      </c>
      <c r="Q369" s="40">
        <f t="shared" si="54"/>
        <v>0</v>
      </c>
      <c r="W369" s="59">
        <f>G369-SUMIFS(მიმართულებები!F:F,მიმართულებები!A:A,'ცვლილებების შეტანა'!B369,მიმართულებები!C:C, $Z$3)</f>
        <v>0</v>
      </c>
      <c r="X369" s="59">
        <f>G369-SUMIFS(მიმართულებები!F:F,მიმართულებები!A:A,'ცვლილებების შეტანა'!B369,მიმართულებები!C:C, $Z$2)</f>
        <v>0</v>
      </c>
      <c r="AA369" s="42">
        <f t="shared" si="49"/>
        <v>0</v>
      </c>
      <c r="AB369" s="42">
        <f>AA369-SUMIFS(მიმართულებები!U:U, მიმართულებები!A:A, 'ცვლილებების შეტანა'!B369)</f>
        <v>0</v>
      </c>
      <c r="AC369" s="42">
        <f t="shared" si="50"/>
        <v>0</v>
      </c>
    </row>
    <row r="370" spans="1:29">
      <c r="A370" s="32">
        <f t="shared" si="47"/>
        <v>519</v>
      </c>
      <c r="B370" s="33"/>
      <c r="C370" s="33"/>
      <c r="D370" s="34"/>
      <c r="E370" s="35"/>
      <c r="F370" s="36"/>
      <c r="G370" s="47"/>
      <c r="H370" s="48"/>
      <c r="I370" s="7"/>
      <c r="J370" s="7"/>
      <c r="K370" s="38">
        <f t="shared" si="51"/>
        <v>0</v>
      </c>
      <c r="L370" s="39">
        <f t="shared" si="52"/>
        <v>0</v>
      </c>
      <c r="M370" s="39">
        <f t="shared" si="53"/>
        <v>0</v>
      </c>
      <c r="N370" s="7"/>
      <c r="O370" s="40">
        <f t="shared" si="48"/>
        <v>0</v>
      </c>
      <c r="P370" s="40">
        <f>L370-SUMIFS(მიმართულებები!K:K, მიმართულებები!A:A, 'ცვლილებების შეტანა'!B370)</f>
        <v>0</v>
      </c>
      <c r="Q370" s="40">
        <f t="shared" si="54"/>
        <v>0</v>
      </c>
      <c r="W370" s="59">
        <f>G370-SUMIFS(მიმართულებები!F:F,მიმართულებები!A:A,'ცვლილებების შეტანა'!B370,მიმართულებები!C:C, $Z$3)</f>
        <v>0</v>
      </c>
      <c r="X370" s="59">
        <f>G370-SUMIFS(მიმართულებები!F:F,მიმართულებები!A:A,'ცვლილებების შეტანა'!B370,მიმართულებები!C:C, $Z$2)</f>
        <v>0</v>
      </c>
      <c r="AA370" s="42">
        <f t="shared" si="49"/>
        <v>0</v>
      </c>
      <c r="AB370" s="42">
        <f>AA370-SUMIFS(მიმართულებები!U:U, მიმართულებები!A:A, 'ცვლილებების შეტანა'!B370)</f>
        <v>0</v>
      </c>
      <c r="AC370" s="42">
        <f t="shared" si="50"/>
        <v>0</v>
      </c>
    </row>
    <row r="371" spans="1:29">
      <c r="A371" s="32">
        <f t="shared" si="47"/>
        <v>520</v>
      </c>
      <c r="B371" s="33"/>
      <c r="C371" s="33"/>
      <c r="D371" s="34"/>
      <c r="E371" s="35"/>
      <c r="F371" s="36"/>
      <c r="G371" s="47"/>
      <c r="H371" s="48"/>
      <c r="I371" s="7"/>
      <c r="J371" s="7"/>
      <c r="K371" s="38">
        <f t="shared" si="51"/>
        <v>0</v>
      </c>
      <c r="L371" s="39">
        <f t="shared" si="52"/>
        <v>0</v>
      </c>
      <c r="M371" s="39">
        <f t="shared" si="53"/>
        <v>0</v>
      </c>
      <c r="N371" s="7"/>
      <c r="O371" s="40">
        <f t="shared" si="48"/>
        <v>0</v>
      </c>
      <c r="P371" s="40">
        <f>L371-SUMIFS(მიმართულებები!K:K, მიმართულებები!A:A, 'ცვლილებების შეტანა'!B371)</f>
        <v>0</v>
      </c>
      <c r="Q371" s="40">
        <f t="shared" si="54"/>
        <v>0</v>
      </c>
      <c r="W371" s="59">
        <f>G371-SUMIFS(მიმართულებები!F:F,მიმართულებები!A:A,'ცვლილებების შეტანა'!B371,მიმართულებები!C:C, $Z$3)</f>
        <v>0</v>
      </c>
      <c r="X371" s="59">
        <f>G371-SUMIFS(მიმართულებები!F:F,მიმართულებები!A:A,'ცვლილებების შეტანა'!B371,მიმართულებები!C:C, $Z$2)</f>
        <v>0</v>
      </c>
      <c r="AA371" s="42">
        <f t="shared" si="49"/>
        <v>0</v>
      </c>
      <c r="AB371" s="42">
        <f>AA371-SUMIFS(მიმართულებები!U:U, მიმართულებები!A:A, 'ცვლილებების შეტანა'!B371)</f>
        <v>0</v>
      </c>
      <c r="AC371" s="42">
        <f t="shared" si="50"/>
        <v>0</v>
      </c>
    </row>
    <row r="372" spans="1:29">
      <c r="A372" s="32">
        <f t="shared" si="47"/>
        <v>521</v>
      </c>
      <c r="B372" s="33"/>
      <c r="C372" s="33"/>
      <c r="D372" s="34"/>
      <c r="E372" s="35"/>
      <c r="F372" s="36"/>
      <c r="G372" s="47"/>
      <c r="H372" s="48"/>
      <c r="I372" s="7"/>
      <c r="J372" s="7"/>
      <c r="K372" s="38">
        <f t="shared" si="51"/>
        <v>0</v>
      </c>
      <c r="L372" s="39">
        <f t="shared" si="52"/>
        <v>0</v>
      </c>
      <c r="M372" s="39">
        <f t="shared" si="53"/>
        <v>0</v>
      </c>
      <c r="N372" s="7"/>
      <c r="O372" s="40">
        <f t="shared" si="48"/>
        <v>0</v>
      </c>
      <c r="P372" s="40">
        <f>L372-SUMIFS(მიმართულებები!K:K, მიმართულებები!A:A, 'ცვლილებების შეტანა'!B372)</f>
        <v>0</v>
      </c>
      <c r="Q372" s="40">
        <f t="shared" si="54"/>
        <v>0</v>
      </c>
      <c r="W372" s="59">
        <f>G372-SUMIFS(მიმართულებები!F:F,მიმართულებები!A:A,'ცვლილებების შეტანა'!B372,მიმართულებები!C:C, $Z$3)</f>
        <v>0</v>
      </c>
      <c r="X372" s="59">
        <f>G372-SUMIFS(მიმართულებები!F:F,მიმართულებები!A:A,'ცვლილებების შეტანა'!B372,მიმართულებები!C:C, $Z$2)</f>
        <v>0</v>
      </c>
      <c r="AA372" s="42">
        <f t="shared" si="49"/>
        <v>0</v>
      </c>
      <c r="AB372" s="42">
        <f>AA372-SUMIFS(მიმართულებები!U:U, მიმართულებები!A:A, 'ცვლილებების შეტანა'!B372)</f>
        <v>0</v>
      </c>
      <c r="AC372" s="42">
        <f t="shared" si="50"/>
        <v>0</v>
      </c>
    </row>
    <row r="373" spans="1:29">
      <c r="A373" s="32">
        <f t="shared" si="47"/>
        <v>522</v>
      </c>
      <c r="B373" s="33"/>
      <c r="C373" s="33"/>
      <c r="D373" s="34"/>
      <c r="E373" s="35"/>
      <c r="F373" s="36"/>
      <c r="G373" s="47"/>
      <c r="H373" s="48"/>
      <c r="I373" s="7"/>
      <c r="J373" s="7"/>
      <c r="K373" s="38">
        <f t="shared" si="51"/>
        <v>0</v>
      </c>
      <c r="L373" s="39">
        <f t="shared" si="52"/>
        <v>0</v>
      </c>
      <c r="M373" s="39">
        <f t="shared" si="53"/>
        <v>0</v>
      </c>
      <c r="N373" s="7"/>
      <c r="O373" s="40">
        <f t="shared" si="48"/>
        <v>0</v>
      </c>
      <c r="P373" s="40">
        <f>L373-SUMIFS(მიმართულებები!K:K, მიმართულებები!A:A, 'ცვლილებების შეტანა'!B373)</f>
        <v>0</v>
      </c>
      <c r="Q373" s="40">
        <f t="shared" si="54"/>
        <v>0</v>
      </c>
      <c r="W373" s="59">
        <f>G373-SUMIFS(მიმართულებები!F:F,მიმართულებები!A:A,'ცვლილებების შეტანა'!B373,მიმართულებები!C:C, $Z$3)</f>
        <v>0</v>
      </c>
      <c r="X373" s="59">
        <f>G373-SUMIFS(მიმართულებები!F:F,მიმართულებები!A:A,'ცვლილებების შეტანა'!B373,მიმართულებები!C:C, $Z$2)</f>
        <v>0</v>
      </c>
      <c r="AA373" s="42">
        <f t="shared" si="49"/>
        <v>0</v>
      </c>
      <c r="AB373" s="42">
        <f>AA373-SUMIFS(მიმართულებები!U:U, მიმართულებები!A:A, 'ცვლილებების შეტანა'!B373)</f>
        <v>0</v>
      </c>
      <c r="AC373" s="42">
        <f t="shared" si="50"/>
        <v>0</v>
      </c>
    </row>
    <row r="374" spans="1:29">
      <c r="A374" s="32">
        <f t="shared" si="47"/>
        <v>523</v>
      </c>
      <c r="B374" s="33"/>
      <c r="C374" s="33"/>
      <c r="D374" s="34"/>
      <c r="E374" s="35"/>
      <c r="F374" s="36"/>
      <c r="G374" s="47"/>
      <c r="H374" s="48"/>
      <c r="I374" s="7"/>
      <c r="J374" s="7"/>
      <c r="K374" s="38">
        <f t="shared" si="51"/>
        <v>0</v>
      </c>
      <c r="L374" s="39">
        <f t="shared" si="52"/>
        <v>0</v>
      </c>
      <c r="M374" s="39">
        <f t="shared" si="53"/>
        <v>0</v>
      </c>
      <c r="N374" s="7"/>
      <c r="O374" s="40">
        <f t="shared" si="48"/>
        <v>0</v>
      </c>
      <c r="P374" s="40">
        <f>L374-SUMIFS(მიმართულებები!K:K, მიმართულებები!A:A, 'ცვლილებების შეტანა'!B374)</f>
        <v>0</v>
      </c>
      <c r="Q374" s="40">
        <f t="shared" si="54"/>
        <v>0</v>
      </c>
      <c r="W374" s="59">
        <f>G374-SUMIFS(მიმართულებები!F:F,მიმართულებები!A:A,'ცვლილებების შეტანა'!B374,მიმართულებები!C:C, $Z$3)</f>
        <v>0</v>
      </c>
      <c r="X374" s="59">
        <f>G374-SUMIFS(მიმართულებები!F:F,მიმართულებები!A:A,'ცვლილებების შეტანა'!B374,მიმართულებები!C:C, $Z$2)</f>
        <v>0</v>
      </c>
      <c r="AA374" s="42">
        <f t="shared" si="49"/>
        <v>0</v>
      </c>
      <c r="AB374" s="42">
        <f>AA374-SUMIFS(მიმართულებები!U:U, მიმართულებები!A:A, 'ცვლილებების შეტანა'!B374)</f>
        <v>0</v>
      </c>
      <c r="AC374" s="42">
        <f t="shared" si="50"/>
        <v>0</v>
      </c>
    </row>
    <row r="375" spans="1:29">
      <c r="A375" s="32">
        <f t="shared" si="47"/>
        <v>524</v>
      </c>
      <c r="B375" s="33"/>
      <c r="C375" s="33"/>
      <c r="D375" s="34"/>
      <c r="E375" s="35"/>
      <c r="F375" s="36"/>
      <c r="G375" s="47"/>
      <c r="H375" s="48"/>
      <c r="I375" s="7"/>
      <c r="J375" s="7"/>
      <c r="K375" s="38">
        <f t="shared" si="51"/>
        <v>0</v>
      </c>
      <c r="L375" s="39">
        <f t="shared" si="52"/>
        <v>0</v>
      </c>
      <c r="M375" s="39">
        <f t="shared" si="53"/>
        <v>0</v>
      </c>
      <c r="N375" s="7"/>
      <c r="O375" s="40">
        <f t="shared" si="48"/>
        <v>0</v>
      </c>
      <c r="P375" s="40">
        <f>L375-SUMIFS(მიმართულებები!K:K, მიმართულებები!A:A, 'ცვლილებების შეტანა'!B375)</f>
        <v>0</v>
      </c>
      <c r="Q375" s="40">
        <f t="shared" si="54"/>
        <v>0</v>
      </c>
      <c r="W375" s="59">
        <f>G375-SUMIFS(მიმართულებები!F:F,მიმართულებები!A:A,'ცვლილებების შეტანა'!B375,მიმართულებები!C:C, $Z$3)</f>
        <v>0</v>
      </c>
      <c r="X375" s="59">
        <f>G375-SUMIFS(მიმართულებები!F:F,მიმართულებები!A:A,'ცვლილებების შეტანა'!B375,მიმართულებები!C:C, $Z$2)</f>
        <v>0</v>
      </c>
      <c r="AA375" s="42">
        <f t="shared" si="49"/>
        <v>0</v>
      </c>
      <c r="AB375" s="42">
        <f>AA375-SUMIFS(მიმართულებები!U:U, მიმართულებები!A:A, 'ცვლილებების შეტანა'!B375)</f>
        <v>0</v>
      </c>
      <c r="AC375" s="42">
        <f t="shared" si="50"/>
        <v>0</v>
      </c>
    </row>
    <row r="376" spans="1:29">
      <c r="A376" s="32">
        <f t="shared" si="47"/>
        <v>525</v>
      </c>
      <c r="B376" s="33"/>
      <c r="C376" s="33"/>
      <c r="D376" s="34"/>
      <c r="E376" s="35"/>
      <c r="F376" s="36"/>
      <c r="G376" s="47"/>
      <c r="H376" s="48"/>
      <c r="I376" s="7"/>
      <c r="J376" s="7"/>
      <c r="K376" s="38">
        <f t="shared" si="51"/>
        <v>0</v>
      </c>
      <c r="L376" s="39">
        <f t="shared" si="52"/>
        <v>0</v>
      </c>
      <c r="M376" s="39">
        <f t="shared" si="53"/>
        <v>0</v>
      </c>
      <c r="N376" s="7"/>
      <c r="O376" s="40">
        <f t="shared" si="48"/>
        <v>0</v>
      </c>
      <c r="P376" s="40">
        <f>L376-SUMIFS(მიმართულებები!K:K, მიმართულებები!A:A, 'ცვლილებების შეტანა'!B376)</f>
        <v>0</v>
      </c>
      <c r="Q376" s="40">
        <f t="shared" si="54"/>
        <v>0</v>
      </c>
      <c r="W376" s="59">
        <f>G376-SUMIFS(მიმართულებები!F:F,მიმართულებები!A:A,'ცვლილებების შეტანა'!B376,მიმართულებები!C:C, $Z$3)</f>
        <v>0</v>
      </c>
      <c r="X376" s="59">
        <f>G376-SUMIFS(მიმართულებები!F:F,მიმართულებები!A:A,'ცვლილებების შეტანა'!B376,მიმართულებები!C:C, $Z$2)</f>
        <v>0</v>
      </c>
      <c r="AA376" s="42">
        <f t="shared" si="49"/>
        <v>0</v>
      </c>
      <c r="AB376" s="42">
        <f>AA376-SUMIFS(მიმართულებები!U:U, მიმართულებები!A:A, 'ცვლილებების შეტანა'!B376)</f>
        <v>0</v>
      </c>
      <c r="AC376" s="42">
        <f t="shared" si="50"/>
        <v>0</v>
      </c>
    </row>
    <row r="377" spans="1:29">
      <c r="A377" s="32">
        <f t="shared" si="47"/>
        <v>526</v>
      </c>
      <c r="B377" s="33"/>
      <c r="C377" s="33"/>
      <c r="D377" s="34"/>
      <c r="E377" s="35"/>
      <c r="F377" s="36"/>
      <c r="G377" s="47"/>
      <c r="H377" s="48"/>
      <c r="I377" s="7"/>
      <c r="J377" s="7"/>
      <c r="K377" s="38">
        <f t="shared" si="51"/>
        <v>0</v>
      </c>
      <c r="L377" s="39">
        <f t="shared" si="52"/>
        <v>0</v>
      </c>
      <c r="M377" s="39">
        <f t="shared" si="53"/>
        <v>0</v>
      </c>
      <c r="N377" s="7"/>
      <c r="O377" s="40">
        <f t="shared" si="48"/>
        <v>0</v>
      </c>
      <c r="P377" s="40">
        <f>L377-SUMIFS(მიმართულებები!K:K, მიმართულებები!A:A, 'ცვლილებების შეტანა'!B377)</f>
        <v>0</v>
      </c>
      <c r="Q377" s="40">
        <f t="shared" si="54"/>
        <v>0</v>
      </c>
      <c r="W377" s="59">
        <f>G377-SUMIFS(მიმართულებები!F:F,მიმართულებები!A:A,'ცვლილებების შეტანა'!B377,მიმართულებები!C:C, $Z$3)</f>
        <v>0</v>
      </c>
      <c r="X377" s="59">
        <f>G377-SUMIFS(მიმართულებები!F:F,მიმართულებები!A:A,'ცვლილებების შეტანა'!B377,მიმართულებები!C:C, $Z$2)</f>
        <v>0</v>
      </c>
      <c r="AA377" s="42">
        <f t="shared" si="49"/>
        <v>0</v>
      </c>
      <c r="AB377" s="42">
        <f>AA377-SUMIFS(მიმართულებები!U:U, მიმართულებები!A:A, 'ცვლილებების შეტანა'!B377)</f>
        <v>0</v>
      </c>
      <c r="AC377" s="42">
        <f t="shared" si="50"/>
        <v>0</v>
      </c>
    </row>
    <row r="378" spans="1:29">
      <c r="A378" s="32">
        <f t="shared" si="47"/>
        <v>527</v>
      </c>
      <c r="B378" s="33"/>
      <c r="C378" s="33"/>
      <c r="D378" s="34"/>
      <c r="E378" s="35"/>
      <c r="F378" s="36"/>
      <c r="G378" s="47"/>
      <c r="H378" s="48"/>
      <c r="I378" s="7"/>
      <c r="J378" s="7"/>
      <c r="K378" s="38">
        <f t="shared" si="51"/>
        <v>0</v>
      </c>
      <c r="L378" s="39">
        <f t="shared" si="52"/>
        <v>0</v>
      </c>
      <c r="M378" s="39">
        <f t="shared" si="53"/>
        <v>0</v>
      </c>
      <c r="N378" s="7"/>
      <c r="O378" s="40">
        <f t="shared" si="48"/>
        <v>0</v>
      </c>
      <c r="P378" s="40">
        <f>L378-SUMIFS(მიმართულებები!K:K, მიმართულებები!A:A, 'ცვლილებების შეტანა'!B378)</f>
        <v>0</v>
      </c>
      <c r="Q378" s="40">
        <f t="shared" si="54"/>
        <v>0</v>
      </c>
      <c r="W378" s="59">
        <f>G378-SUMIFS(მიმართულებები!F:F,მიმართულებები!A:A,'ცვლილებების შეტანა'!B378,მიმართულებები!C:C, $Z$3)</f>
        <v>0</v>
      </c>
      <c r="X378" s="59">
        <f>G378-SUMIFS(მიმართულებები!F:F,მიმართულებები!A:A,'ცვლილებების შეტანა'!B378,მიმართულებები!C:C, $Z$2)</f>
        <v>0</v>
      </c>
      <c r="AA378" s="42">
        <f t="shared" si="49"/>
        <v>0</v>
      </c>
      <c r="AB378" s="42">
        <f>AA378-SUMIFS(მიმართულებები!U:U, მიმართულებები!A:A, 'ცვლილებების შეტანა'!B378)</f>
        <v>0</v>
      </c>
      <c r="AC378" s="42">
        <f t="shared" si="50"/>
        <v>0</v>
      </c>
    </row>
    <row r="379" spans="1:29">
      <c r="A379" s="32">
        <f t="shared" si="47"/>
        <v>528</v>
      </c>
      <c r="B379" s="33"/>
      <c r="C379" s="33"/>
      <c r="D379" s="34"/>
      <c r="E379" s="35"/>
      <c r="F379" s="36"/>
      <c r="G379" s="47"/>
      <c r="H379" s="48"/>
      <c r="I379" s="7"/>
      <c r="J379" s="7"/>
      <c r="K379" s="38">
        <f t="shared" si="51"/>
        <v>0</v>
      </c>
      <c r="L379" s="39">
        <f t="shared" si="52"/>
        <v>0</v>
      </c>
      <c r="M379" s="39">
        <f t="shared" si="53"/>
        <v>0</v>
      </c>
      <c r="N379" s="7"/>
      <c r="O379" s="40">
        <f t="shared" si="48"/>
        <v>0</v>
      </c>
      <c r="P379" s="40">
        <f>L379-SUMIFS(მიმართულებები!K:K, მიმართულებები!A:A, 'ცვლილებების შეტანა'!B379)</f>
        <v>0</v>
      </c>
      <c r="Q379" s="40">
        <f t="shared" si="54"/>
        <v>0</v>
      </c>
      <c r="W379" s="59">
        <f>G379-SUMIFS(მიმართულებები!F:F,მიმართულებები!A:A,'ცვლილებების შეტანა'!B379,მიმართულებები!C:C, $Z$3)</f>
        <v>0</v>
      </c>
      <c r="X379" s="59">
        <f>G379-SUMIFS(მიმართულებები!F:F,მიმართულებები!A:A,'ცვლილებების შეტანა'!B379,მიმართულებები!C:C, $Z$2)</f>
        <v>0</v>
      </c>
      <c r="AA379" s="42">
        <f t="shared" si="49"/>
        <v>0</v>
      </c>
      <c r="AB379" s="42">
        <f>AA379-SUMIFS(მიმართულებები!U:U, მიმართულებები!A:A, 'ცვლილებების შეტანა'!B379)</f>
        <v>0</v>
      </c>
      <c r="AC379" s="42">
        <f t="shared" si="50"/>
        <v>0</v>
      </c>
    </row>
    <row r="380" spans="1:29">
      <c r="A380" s="32">
        <f t="shared" si="47"/>
        <v>529</v>
      </c>
      <c r="B380" s="33"/>
      <c r="C380" s="33"/>
      <c r="D380" s="34"/>
      <c r="E380" s="35"/>
      <c r="F380" s="36"/>
      <c r="G380" s="47"/>
      <c r="H380" s="48"/>
      <c r="I380" s="7"/>
      <c r="J380" s="7"/>
      <c r="K380" s="38">
        <f t="shared" si="51"/>
        <v>0</v>
      </c>
      <c r="L380" s="39">
        <f t="shared" si="52"/>
        <v>0</v>
      </c>
      <c r="M380" s="39">
        <f t="shared" si="53"/>
        <v>0</v>
      </c>
      <c r="N380" s="7"/>
      <c r="O380" s="40">
        <f t="shared" si="48"/>
        <v>0</v>
      </c>
      <c r="P380" s="40">
        <f>L380-SUMIFS(მიმართულებები!K:K, მიმართულებები!A:A, 'ცვლილებების შეტანა'!B380)</f>
        <v>0</v>
      </c>
      <c r="Q380" s="40">
        <f t="shared" si="54"/>
        <v>0</v>
      </c>
      <c r="W380" s="59">
        <f>G380-SUMIFS(მიმართულებები!F:F,მიმართულებები!A:A,'ცვლილებების შეტანა'!B380,მიმართულებები!C:C, $Z$3)</f>
        <v>0</v>
      </c>
      <c r="X380" s="59">
        <f>G380-SUMIFS(მიმართულებები!F:F,მიმართულებები!A:A,'ცვლილებების შეტანა'!B380,მიმართულებები!C:C, $Z$2)</f>
        <v>0</v>
      </c>
      <c r="AA380" s="42">
        <f t="shared" si="49"/>
        <v>0</v>
      </c>
      <c r="AB380" s="42">
        <f>AA380-SUMIFS(მიმართულებები!U:U, მიმართულებები!A:A, 'ცვლილებების შეტანა'!B380)</f>
        <v>0</v>
      </c>
      <c r="AC380" s="42">
        <f t="shared" si="50"/>
        <v>0</v>
      </c>
    </row>
    <row r="381" spans="1:29">
      <c r="A381" s="32">
        <f t="shared" si="47"/>
        <v>530</v>
      </c>
      <c r="B381" s="33"/>
      <c r="C381" s="33"/>
      <c r="D381" s="34"/>
      <c r="E381" s="35"/>
      <c r="F381" s="36"/>
      <c r="G381" s="47"/>
      <c r="H381" s="48"/>
      <c r="I381" s="7"/>
      <c r="J381" s="7"/>
      <c r="K381" s="38">
        <f t="shared" si="51"/>
        <v>0</v>
      </c>
      <c r="L381" s="39">
        <f t="shared" si="52"/>
        <v>0</v>
      </c>
      <c r="M381" s="39">
        <f t="shared" si="53"/>
        <v>0</v>
      </c>
      <c r="N381" s="7"/>
      <c r="O381" s="40">
        <f t="shared" si="48"/>
        <v>0</v>
      </c>
      <c r="P381" s="40">
        <f>L381-SUMIFS(მიმართულებები!K:K, მიმართულებები!A:A, 'ცვლილებების შეტანა'!B381)</f>
        <v>0</v>
      </c>
      <c r="Q381" s="40">
        <f t="shared" si="54"/>
        <v>0</v>
      </c>
      <c r="W381" s="59">
        <f>G381-SUMIFS(მიმართულებები!F:F,მიმართულებები!A:A,'ცვლილებების შეტანა'!B381,მიმართულებები!C:C, $Z$3)</f>
        <v>0</v>
      </c>
      <c r="X381" s="59">
        <f>G381-SUMIFS(მიმართულებები!F:F,მიმართულებები!A:A,'ცვლილებების შეტანა'!B381,მიმართულებები!C:C, $Z$2)</f>
        <v>0</v>
      </c>
      <c r="AA381" s="42">
        <f t="shared" si="49"/>
        <v>0</v>
      </c>
      <c r="AB381" s="42">
        <f>AA381-SUMIFS(მიმართულებები!U:U, მიმართულებები!A:A, 'ცვლილებების შეტანა'!B381)</f>
        <v>0</v>
      </c>
      <c r="AC381" s="42">
        <f t="shared" si="50"/>
        <v>0</v>
      </c>
    </row>
    <row r="382" spans="1:29">
      <c r="A382" s="32">
        <f t="shared" si="47"/>
        <v>531</v>
      </c>
      <c r="B382" s="33"/>
      <c r="C382" s="33"/>
      <c r="D382" s="34"/>
      <c r="E382" s="35"/>
      <c r="F382" s="36"/>
      <c r="G382" s="47"/>
      <c r="H382" s="48"/>
      <c r="I382" s="7"/>
      <c r="J382" s="7"/>
      <c r="K382" s="38">
        <f t="shared" si="51"/>
        <v>0</v>
      </c>
      <c r="L382" s="39">
        <f t="shared" si="52"/>
        <v>0</v>
      </c>
      <c r="M382" s="39">
        <f t="shared" si="53"/>
        <v>0</v>
      </c>
      <c r="N382" s="7"/>
      <c r="O382" s="40">
        <f t="shared" si="48"/>
        <v>0</v>
      </c>
      <c r="P382" s="40">
        <f>L382-SUMIFS(მიმართულებები!K:K, მიმართულებები!A:A, 'ცვლილებების შეტანა'!B382)</f>
        <v>0</v>
      </c>
      <c r="Q382" s="40">
        <f t="shared" si="54"/>
        <v>0</v>
      </c>
      <c r="W382" s="59">
        <f>G382-SUMIFS(მიმართულებები!F:F,მიმართულებები!A:A,'ცვლილებების შეტანა'!B382,მიმართულებები!C:C, $Z$3)</f>
        <v>0</v>
      </c>
      <c r="X382" s="59">
        <f>G382-SUMIFS(მიმართულებები!F:F,მიმართულებები!A:A,'ცვლილებების შეტანა'!B382,მიმართულებები!C:C, $Z$2)</f>
        <v>0</v>
      </c>
      <c r="AA382" s="42">
        <f t="shared" si="49"/>
        <v>0</v>
      </c>
      <c r="AB382" s="42">
        <f>AA382-SUMIFS(მიმართულებები!U:U, მიმართულებები!A:A, 'ცვლილებების შეტანა'!B382)</f>
        <v>0</v>
      </c>
      <c r="AC382" s="42">
        <f t="shared" si="50"/>
        <v>0</v>
      </c>
    </row>
    <row r="383" spans="1:29">
      <c r="A383" s="32">
        <f t="shared" si="47"/>
        <v>532</v>
      </c>
      <c r="B383" s="33"/>
      <c r="C383" s="33"/>
      <c r="D383" s="34"/>
      <c r="E383" s="35"/>
      <c r="F383" s="36"/>
      <c r="G383" s="47"/>
      <c r="H383" s="48"/>
      <c r="I383" s="7"/>
      <c r="J383" s="7"/>
      <c r="K383" s="38">
        <f t="shared" si="51"/>
        <v>0</v>
      </c>
      <c r="L383" s="39">
        <f t="shared" si="52"/>
        <v>0</v>
      </c>
      <c r="M383" s="39">
        <f t="shared" si="53"/>
        <v>0</v>
      </c>
      <c r="N383" s="7"/>
      <c r="O383" s="40">
        <f t="shared" si="48"/>
        <v>0</v>
      </c>
      <c r="P383" s="40">
        <f>L383-SUMIFS(მიმართულებები!K:K, მიმართულებები!A:A, 'ცვლილებების შეტანა'!B383)</f>
        <v>0</v>
      </c>
      <c r="Q383" s="40">
        <f t="shared" si="54"/>
        <v>0</v>
      </c>
      <c r="W383" s="59">
        <f>G383-SUMIFS(მიმართულებები!F:F,მიმართულებები!A:A,'ცვლილებების შეტანა'!B383,მიმართულებები!C:C, $Z$3)</f>
        <v>0</v>
      </c>
      <c r="X383" s="59">
        <f>G383-SUMIFS(მიმართულებები!F:F,მიმართულებები!A:A,'ცვლილებების შეტანა'!B383,მიმართულებები!C:C, $Z$2)</f>
        <v>0</v>
      </c>
      <c r="AA383" s="42">
        <f t="shared" si="49"/>
        <v>0</v>
      </c>
      <c r="AB383" s="42">
        <f>AA383-SUMIFS(მიმართულებები!U:U, მიმართულებები!A:A, 'ცვლილებების შეტანა'!B383)</f>
        <v>0</v>
      </c>
      <c r="AC383" s="42">
        <f t="shared" si="50"/>
        <v>0</v>
      </c>
    </row>
    <row r="384" spans="1:29">
      <c r="A384" s="32">
        <f t="shared" si="47"/>
        <v>533</v>
      </c>
      <c r="B384" s="33"/>
      <c r="C384" s="33"/>
      <c r="D384" s="34"/>
      <c r="E384" s="35"/>
      <c r="F384" s="36"/>
      <c r="G384" s="47"/>
      <c r="H384" s="48"/>
      <c r="I384" s="7"/>
      <c r="J384" s="7"/>
      <c r="K384" s="38">
        <f t="shared" si="51"/>
        <v>0</v>
      </c>
      <c r="L384" s="39">
        <f t="shared" si="52"/>
        <v>0</v>
      </c>
      <c r="M384" s="39">
        <f t="shared" si="53"/>
        <v>0</v>
      </c>
      <c r="N384" s="7"/>
      <c r="O384" s="40">
        <f t="shared" si="48"/>
        <v>0</v>
      </c>
      <c r="P384" s="40">
        <f>L384-SUMIFS(მიმართულებები!K:K, მიმართულებები!A:A, 'ცვლილებების შეტანა'!B384)</f>
        <v>0</v>
      </c>
      <c r="Q384" s="40">
        <f t="shared" si="54"/>
        <v>0</v>
      </c>
      <c r="W384" s="59">
        <f>G384-SUMIFS(მიმართულებები!F:F,მიმართულებები!A:A,'ცვლილებების შეტანა'!B384,მიმართულებები!C:C, $Z$3)</f>
        <v>0</v>
      </c>
      <c r="X384" s="59">
        <f>G384-SUMIFS(მიმართულებები!F:F,მიმართულებები!A:A,'ცვლილებების შეტანა'!B384,მიმართულებები!C:C, $Z$2)</f>
        <v>0</v>
      </c>
      <c r="AA384" s="42">
        <f t="shared" si="49"/>
        <v>0</v>
      </c>
      <c r="AB384" s="42">
        <f>AA384-SUMIFS(მიმართულებები!U:U, მიმართულებები!A:A, 'ცვლილებების შეტანა'!B384)</f>
        <v>0</v>
      </c>
      <c r="AC384" s="42">
        <f t="shared" si="50"/>
        <v>0</v>
      </c>
    </row>
    <row r="385" spans="1:29">
      <c r="A385" s="32">
        <f t="shared" si="47"/>
        <v>534</v>
      </c>
      <c r="B385" s="33"/>
      <c r="C385" s="33"/>
      <c r="D385" s="34"/>
      <c r="E385" s="35"/>
      <c r="F385" s="36"/>
      <c r="G385" s="47"/>
      <c r="H385" s="48"/>
      <c r="I385" s="7"/>
      <c r="J385" s="7"/>
      <c r="K385" s="38">
        <f t="shared" si="51"/>
        <v>0</v>
      </c>
      <c r="L385" s="39">
        <f t="shared" si="52"/>
        <v>0</v>
      </c>
      <c r="M385" s="39">
        <f t="shared" si="53"/>
        <v>0</v>
      </c>
      <c r="N385" s="7"/>
      <c r="O385" s="40">
        <f t="shared" si="48"/>
        <v>0</v>
      </c>
      <c r="P385" s="40">
        <f>L385-SUMIFS(მიმართულებები!K:K, მიმართულებები!A:A, 'ცვლილებების შეტანა'!B385)</f>
        <v>0</v>
      </c>
      <c r="Q385" s="40">
        <f t="shared" si="54"/>
        <v>0</v>
      </c>
      <c r="W385" s="59">
        <f>G385-SUMIFS(მიმართულებები!F:F,მიმართულებები!A:A,'ცვლილებების შეტანა'!B385,მიმართულებები!C:C, $Z$3)</f>
        <v>0</v>
      </c>
      <c r="X385" s="59">
        <f>G385-SUMIFS(მიმართულებები!F:F,მიმართულებები!A:A,'ცვლილებების შეტანა'!B385,მიმართულებები!C:C, $Z$2)</f>
        <v>0</v>
      </c>
      <c r="AA385" s="42">
        <f t="shared" si="49"/>
        <v>0</v>
      </c>
      <c r="AB385" s="42">
        <f>AA385-SUMIFS(მიმართულებები!U:U, მიმართულებები!A:A, 'ცვლილებების შეტანა'!B385)</f>
        <v>0</v>
      </c>
      <c r="AC385" s="42">
        <f t="shared" si="50"/>
        <v>0</v>
      </c>
    </row>
    <row r="386" spans="1:29">
      <c r="A386" s="32">
        <f t="shared" si="47"/>
        <v>535</v>
      </c>
      <c r="B386" s="33"/>
      <c r="C386" s="33"/>
      <c r="D386" s="34"/>
      <c r="E386" s="35"/>
      <c r="F386" s="36"/>
      <c r="G386" s="47"/>
      <c r="H386" s="48"/>
      <c r="I386" s="7"/>
      <c r="J386" s="7"/>
      <c r="K386" s="38">
        <f t="shared" si="51"/>
        <v>0</v>
      </c>
      <c r="L386" s="39">
        <f t="shared" si="52"/>
        <v>0</v>
      </c>
      <c r="M386" s="39">
        <f t="shared" si="53"/>
        <v>0</v>
      </c>
      <c r="N386" s="7"/>
      <c r="O386" s="40">
        <f t="shared" si="48"/>
        <v>0</v>
      </c>
      <c r="P386" s="40">
        <f>L386-SUMIFS(მიმართულებები!K:K, მიმართულებები!A:A, 'ცვლილებების შეტანა'!B386)</f>
        <v>0</v>
      </c>
      <c r="Q386" s="40">
        <f t="shared" si="54"/>
        <v>0</v>
      </c>
      <c r="W386" s="59">
        <f>G386-SUMIFS(მიმართულებები!F:F,მიმართულებები!A:A,'ცვლილებების შეტანა'!B386,მიმართულებები!C:C, $Z$3)</f>
        <v>0</v>
      </c>
      <c r="X386" s="59">
        <f>G386-SUMIFS(მიმართულებები!F:F,მიმართულებები!A:A,'ცვლილებების შეტანა'!B386,მიმართულებები!C:C, $Z$2)</f>
        <v>0</v>
      </c>
      <c r="AA386" s="42">
        <f t="shared" si="49"/>
        <v>0</v>
      </c>
      <c r="AB386" s="42">
        <f>AA386-SUMIFS(მიმართულებები!U:U, მიმართულებები!A:A, 'ცვლილებების შეტანა'!B386)</f>
        <v>0</v>
      </c>
      <c r="AC386" s="42">
        <f t="shared" si="50"/>
        <v>0</v>
      </c>
    </row>
    <row r="387" spans="1:29">
      <c r="A387" s="32">
        <f t="shared" si="47"/>
        <v>536</v>
      </c>
      <c r="B387" s="33"/>
      <c r="C387" s="33"/>
      <c r="D387" s="34"/>
      <c r="E387" s="35"/>
      <c r="F387" s="36"/>
      <c r="G387" s="47"/>
      <c r="H387" s="48"/>
      <c r="I387" s="7"/>
      <c r="J387" s="7"/>
      <c r="K387" s="38">
        <f t="shared" si="51"/>
        <v>0</v>
      </c>
      <c r="L387" s="39">
        <f t="shared" si="52"/>
        <v>0</v>
      </c>
      <c r="M387" s="39">
        <f t="shared" si="53"/>
        <v>0</v>
      </c>
      <c r="N387" s="7"/>
      <c r="O387" s="40">
        <f t="shared" si="48"/>
        <v>0</v>
      </c>
      <c r="P387" s="40">
        <f>L387-SUMIFS(მიმართულებები!K:K, მიმართულებები!A:A, 'ცვლილებების შეტანა'!B387)</f>
        <v>0</v>
      </c>
      <c r="Q387" s="40">
        <f t="shared" si="54"/>
        <v>0</v>
      </c>
      <c r="W387" s="59">
        <f>G387-SUMIFS(მიმართულებები!F:F,მიმართულებები!A:A,'ცვლილებების შეტანა'!B387,მიმართულებები!C:C, $Z$3)</f>
        <v>0</v>
      </c>
      <c r="X387" s="59">
        <f>G387-SUMIFS(მიმართულებები!F:F,მიმართულებები!A:A,'ცვლილებების შეტანა'!B387,მიმართულებები!C:C, $Z$2)</f>
        <v>0</v>
      </c>
      <c r="AA387" s="42">
        <f t="shared" si="49"/>
        <v>0</v>
      </c>
      <c r="AB387" s="42">
        <f>AA387-SUMIFS(მიმართულებები!U:U, მიმართულებები!A:A, 'ცვლილებების შეტანა'!B387)</f>
        <v>0</v>
      </c>
      <c r="AC387" s="42">
        <f t="shared" si="50"/>
        <v>0</v>
      </c>
    </row>
    <row r="388" spans="1:29">
      <c r="A388" s="32">
        <f t="shared" ref="A388:A451" si="55">A387+1</f>
        <v>537</v>
      </c>
      <c r="B388" s="33"/>
      <c r="C388" s="33"/>
      <c r="D388" s="34"/>
      <c r="E388" s="35"/>
      <c r="F388" s="36"/>
      <c r="G388" s="47"/>
      <c r="H388" s="48"/>
      <c r="I388" s="7"/>
      <c r="J388" s="7"/>
      <c r="K388" s="38">
        <f t="shared" si="51"/>
        <v>0</v>
      </c>
      <c r="L388" s="39">
        <f t="shared" si="52"/>
        <v>0</v>
      </c>
      <c r="M388" s="39">
        <f t="shared" si="53"/>
        <v>0</v>
      </c>
      <c r="N388" s="7"/>
      <c r="O388" s="40">
        <f t="shared" si="48"/>
        <v>0</v>
      </c>
      <c r="P388" s="40">
        <f>L388-SUMIFS(მიმართულებები!K:K, მიმართულებები!A:A, 'ცვლილებების შეტანა'!B388)</f>
        <v>0</v>
      </c>
      <c r="Q388" s="40">
        <f t="shared" si="54"/>
        <v>0</v>
      </c>
      <c r="W388" s="59">
        <f>G388-SUMIFS(მიმართულებები!F:F,მიმართულებები!A:A,'ცვლილებების შეტანა'!B388,მიმართულებები!C:C, $Z$3)</f>
        <v>0</v>
      </c>
      <c r="X388" s="59">
        <f>G388-SUMIFS(მიმართულებები!F:F,მიმართულებები!A:A,'ცვლილებების შეტანა'!B388,მიმართულებები!C:C, $Z$2)</f>
        <v>0</v>
      </c>
      <c r="AA388" s="42">
        <f t="shared" si="49"/>
        <v>0</v>
      </c>
      <c r="AB388" s="42">
        <f>AA388-SUMIFS(მიმართულებები!U:U, მიმართულებები!A:A, 'ცვლილებების შეტანა'!B388)</f>
        <v>0</v>
      </c>
      <c r="AC388" s="42">
        <f t="shared" si="50"/>
        <v>0</v>
      </c>
    </row>
    <row r="389" spans="1:29">
      <c r="A389" s="32">
        <f t="shared" si="55"/>
        <v>538</v>
      </c>
      <c r="B389" s="33"/>
      <c r="C389" s="33"/>
      <c r="D389" s="34"/>
      <c r="E389" s="35"/>
      <c r="F389" s="36"/>
      <c r="G389" s="47"/>
      <c r="H389" s="48"/>
      <c r="I389" s="7"/>
      <c r="J389" s="7"/>
      <c r="K389" s="38">
        <f t="shared" si="51"/>
        <v>0</v>
      </c>
      <c r="L389" s="39">
        <f t="shared" si="52"/>
        <v>0</v>
      </c>
      <c r="M389" s="39">
        <f t="shared" si="53"/>
        <v>0</v>
      </c>
      <c r="N389" s="7"/>
      <c r="O389" s="40">
        <f t="shared" si="48"/>
        <v>0</v>
      </c>
      <c r="P389" s="40">
        <f>L389-SUMIFS(მიმართულებები!K:K, მიმართულებები!A:A, 'ცვლილებების შეტანა'!B389)</f>
        <v>0</v>
      </c>
      <c r="Q389" s="40">
        <f t="shared" si="54"/>
        <v>0</v>
      </c>
      <c r="W389" s="59">
        <f>G389-SUMIFS(მიმართულებები!F:F,მიმართულებები!A:A,'ცვლილებების შეტანა'!B389,მიმართულებები!C:C, $Z$3)</f>
        <v>0</v>
      </c>
      <c r="X389" s="59">
        <f>G389-SUMIFS(მიმართულებები!F:F,მიმართულებები!A:A,'ცვლილებების შეტანა'!B389,მიმართულებები!C:C, $Z$2)</f>
        <v>0</v>
      </c>
      <c r="AA389" s="42">
        <f t="shared" si="49"/>
        <v>0</v>
      </c>
      <c r="AB389" s="42">
        <f>AA389-SUMIFS(მიმართულებები!U:U, მიმართულებები!A:A, 'ცვლილებების შეტანა'!B389)</f>
        <v>0</v>
      </c>
      <c r="AC389" s="42">
        <f t="shared" si="50"/>
        <v>0</v>
      </c>
    </row>
    <row r="390" spans="1:29">
      <c r="A390" s="32">
        <f t="shared" si="55"/>
        <v>539</v>
      </c>
      <c r="B390" s="33"/>
      <c r="C390" s="33"/>
      <c r="D390" s="34"/>
      <c r="E390" s="35"/>
      <c r="F390" s="36"/>
      <c r="G390" s="47"/>
      <c r="H390" s="48"/>
      <c r="I390" s="7"/>
      <c r="J390" s="7"/>
      <c r="K390" s="38">
        <f t="shared" si="51"/>
        <v>0</v>
      </c>
      <c r="L390" s="39">
        <f t="shared" si="52"/>
        <v>0</v>
      </c>
      <c r="M390" s="39">
        <f t="shared" si="53"/>
        <v>0</v>
      </c>
      <c r="N390" s="7"/>
      <c r="O390" s="40">
        <f t="shared" si="48"/>
        <v>0</v>
      </c>
      <c r="P390" s="40">
        <f>L390-SUMIFS(მიმართულებები!K:K, მიმართულებები!A:A, 'ცვლილებების შეტანა'!B390)</f>
        <v>0</v>
      </c>
      <c r="Q390" s="40">
        <f t="shared" si="54"/>
        <v>0</v>
      </c>
      <c r="W390" s="59">
        <f>G390-SUMIFS(მიმართულებები!F:F,მიმართულებები!A:A,'ცვლილებების შეტანა'!B390,მიმართულებები!C:C, $Z$3)</f>
        <v>0</v>
      </c>
      <c r="X390" s="59">
        <f>G390-SUMIFS(მიმართულებები!F:F,მიმართულებები!A:A,'ცვლილებების შეტანა'!B390,მიმართულებები!C:C, $Z$2)</f>
        <v>0</v>
      </c>
      <c r="AA390" s="42">
        <f t="shared" si="49"/>
        <v>0</v>
      </c>
      <c r="AB390" s="42">
        <f>AA390-SUMIFS(მიმართულებები!U:U, მიმართულებები!A:A, 'ცვლილებების შეტანა'!B390)</f>
        <v>0</v>
      </c>
      <c r="AC390" s="42">
        <f t="shared" si="50"/>
        <v>0</v>
      </c>
    </row>
    <row r="391" spans="1:29">
      <c r="A391" s="32">
        <f t="shared" si="55"/>
        <v>540</v>
      </c>
      <c r="B391" s="33"/>
      <c r="C391" s="33"/>
      <c r="D391" s="34"/>
      <c r="E391" s="35"/>
      <c r="F391" s="36"/>
      <c r="G391" s="47"/>
      <c r="H391" s="48"/>
      <c r="I391" s="7"/>
      <c r="J391" s="7"/>
      <c r="K391" s="38">
        <f t="shared" si="51"/>
        <v>0</v>
      </c>
      <c r="L391" s="39">
        <f t="shared" si="52"/>
        <v>0</v>
      </c>
      <c r="M391" s="39">
        <f t="shared" si="53"/>
        <v>0</v>
      </c>
      <c r="N391" s="7"/>
      <c r="O391" s="40">
        <f t="shared" si="48"/>
        <v>0</v>
      </c>
      <c r="P391" s="40">
        <f>L391-SUMIFS(მიმართულებები!K:K, მიმართულებები!A:A, 'ცვლილებების შეტანა'!B391)</f>
        <v>0</v>
      </c>
      <c r="Q391" s="40">
        <f t="shared" si="54"/>
        <v>0</v>
      </c>
      <c r="W391" s="59">
        <f>G391-SUMIFS(მიმართულებები!F:F,მიმართულებები!A:A,'ცვლილებების შეტანა'!B391,მიმართულებები!C:C, $Z$3)</f>
        <v>0</v>
      </c>
      <c r="X391" s="59">
        <f>G391-SUMIFS(მიმართულებები!F:F,მიმართულებები!A:A,'ცვლილებების შეტანა'!B391,მიმართულებები!C:C, $Z$2)</f>
        <v>0</v>
      </c>
      <c r="AA391" s="42">
        <f t="shared" si="49"/>
        <v>0</v>
      </c>
      <c r="AB391" s="42">
        <f>AA391-SUMIFS(მიმართულებები!U:U, მიმართულებები!A:A, 'ცვლილებების შეტანა'!B391)</f>
        <v>0</v>
      </c>
      <c r="AC391" s="42">
        <f t="shared" si="50"/>
        <v>0</v>
      </c>
    </row>
    <row r="392" spans="1:29">
      <c r="A392" s="32">
        <f t="shared" si="55"/>
        <v>541</v>
      </c>
      <c r="B392" s="33"/>
      <c r="C392" s="33"/>
      <c r="D392" s="34"/>
      <c r="E392" s="35"/>
      <c r="F392" s="36"/>
      <c r="G392" s="47"/>
      <c r="H392" s="48"/>
      <c r="I392" s="7"/>
      <c r="J392" s="7"/>
      <c r="K392" s="38">
        <f t="shared" si="51"/>
        <v>0</v>
      </c>
      <c r="L392" s="39">
        <f t="shared" si="52"/>
        <v>0</v>
      </c>
      <c r="M392" s="39">
        <f t="shared" si="53"/>
        <v>0</v>
      </c>
      <c r="N392" s="7"/>
      <c r="O392" s="40">
        <f t="shared" si="48"/>
        <v>0</v>
      </c>
      <c r="P392" s="40">
        <f>L392-SUMIFS(მიმართულებები!K:K, მიმართულებები!A:A, 'ცვლილებების შეტანა'!B392)</f>
        <v>0</v>
      </c>
      <c r="Q392" s="40">
        <f t="shared" si="54"/>
        <v>0</v>
      </c>
      <c r="W392" s="59">
        <f>G392-SUMIFS(მიმართულებები!F:F,მიმართულებები!A:A,'ცვლილებების შეტანა'!B392,მიმართულებები!C:C, $Z$3)</f>
        <v>0</v>
      </c>
      <c r="X392" s="59">
        <f>G392-SUMIFS(მიმართულებები!F:F,მიმართულებები!A:A,'ცვლილებების შეტანა'!B392,მიმართულებები!C:C, $Z$2)</f>
        <v>0</v>
      </c>
      <c r="AA392" s="42">
        <f t="shared" si="49"/>
        <v>0</v>
      </c>
      <c r="AB392" s="42">
        <f>AA392-SUMIFS(მიმართულებები!U:U, მიმართულებები!A:A, 'ცვლილებების შეტანა'!B392)</f>
        <v>0</v>
      </c>
      <c r="AC392" s="42">
        <f t="shared" si="50"/>
        <v>0</v>
      </c>
    </row>
    <row r="393" spans="1:29">
      <c r="A393" s="32">
        <f t="shared" si="55"/>
        <v>542</v>
      </c>
      <c r="B393" s="33"/>
      <c r="C393" s="33"/>
      <c r="D393" s="34"/>
      <c r="E393" s="35"/>
      <c r="F393" s="36"/>
      <c r="G393" s="47"/>
      <c r="H393" s="48"/>
      <c r="I393" s="7"/>
      <c r="J393" s="7"/>
      <c r="K393" s="38">
        <f t="shared" si="51"/>
        <v>0</v>
      </c>
      <c r="L393" s="39">
        <f t="shared" si="52"/>
        <v>0</v>
      </c>
      <c r="M393" s="39">
        <f t="shared" si="53"/>
        <v>0</v>
      </c>
      <c r="N393" s="7"/>
      <c r="O393" s="40">
        <f t="shared" si="48"/>
        <v>0</v>
      </c>
      <c r="P393" s="40">
        <f>L393-SUMIFS(მიმართულებები!K:K, მიმართულებები!A:A, 'ცვლილებების შეტანა'!B393)</f>
        <v>0</v>
      </c>
      <c r="Q393" s="40">
        <f t="shared" si="54"/>
        <v>0</v>
      </c>
      <c r="W393" s="59">
        <f>G393-SUMIFS(მიმართულებები!F:F,მიმართულებები!A:A,'ცვლილებების შეტანა'!B393,მიმართულებები!C:C, $Z$3)</f>
        <v>0</v>
      </c>
      <c r="X393" s="59">
        <f>G393-SUMIFS(მიმართულებები!F:F,მიმართულებები!A:A,'ცვლილებების შეტანა'!B393,მიმართულებები!C:C, $Z$2)</f>
        <v>0</v>
      </c>
      <c r="AA393" s="42">
        <f t="shared" si="49"/>
        <v>0</v>
      </c>
      <c r="AB393" s="42">
        <f>AA393-SUMIFS(მიმართულებები!U:U, მიმართულებები!A:A, 'ცვლილებების შეტანა'!B393)</f>
        <v>0</v>
      </c>
      <c r="AC393" s="42">
        <f t="shared" si="50"/>
        <v>0</v>
      </c>
    </row>
    <row r="394" spans="1:29">
      <c r="A394" s="32">
        <f t="shared" si="55"/>
        <v>543</v>
      </c>
      <c r="B394" s="33"/>
      <c r="C394" s="33"/>
      <c r="D394" s="34"/>
      <c r="E394" s="35"/>
      <c r="F394" s="36"/>
      <c r="G394" s="47"/>
      <c r="H394" s="48"/>
      <c r="I394" s="7"/>
      <c r="J394" s="7"/>
      <c r="K394" s="38">
        <f t="shared" si="51"/>
        <v>0</v>
      </c>
      <c r="L394" s="39">
        <f t="shared" si="52"/>
        <v>0</v>
      </c>
      <c r="M394" s="39">
        <f t="shared" si="53"/>
        <v>0</v>
      </c>
      <c r="N394" s="7"/>
      <c r="O394" s="40">
        <f t="shared" ref="O394:O457" si="56">IFERROR(L394/N394,0)</f>
        <v>0</v>
      </c>
      <c r="P394" s="40">
        <f>L394-SUMIFS(მიმართულებები!K:K, მიმართულებები!A:A, 'ცვლილებების შეტანა'!B394)</f>
        <v>0</v>
      </c>
      <c r="Q394" s="40">
        <f t="shared" si="54"/>
        <v>0</v>
      </c>
      <c r="W394" s="59">
        <f>G394-SUMIFS(მიმართულებები!F:F,მიმართულებები!A:A,'ცვლილებების შეტანა'!B394,მიმართულებები!C:C, $Z$3)</f>
        <v>0</v>
      </c>
      <c r="X394" s="59">
        <f>G394-SUMIFS(მიმართულებები!F:F,მიმართულებები!A:A,'ცვლილებების შეტანა'!B394,მიმართულებები!C:C, $Z$2)</f>
        <v>0</v>
      </c>
      <c r="AA394" s="42">
        <f t="shared" ref="AA394:AA457" si="57">H394*K394</f>
        <v>0</v>
      </c>
      <c r="AB394" s="42">
        <f>AA394-SUMIFS(მიმართულებები!U:U, მიმართულებები!A:A, 'ცვლილებების შეტანა'!B394)</f>
        <v>0</v>
      </c>
      <c r="AC394" s="42">
        <f t="shared" ref="AC394:AC457" si="58">AB394*I394</f>
        <v>0</v>
      </c>
    </row>
    <row r="395" spans="1:29">
      <c r="A395" s="32">
        <f t="shared" si="55"/>
        <v>544</v>
      </c>
      <c r="B395" s="33"/>
      <c r="C395" s="33"/>
      <c r="D395" s="34"/>
      <c r="E395" s="35"/>
      <c r="F395" s="36"/>
      <c r="G395" s="47"/>
      <c r="H395" s="48"/>
      <c r="I395" s="7"/>
      <c r="J395" s="7"/>
      <c r="K395" s="38">
        <f t="shared" si="51"/>
        <v>0</v>
      </c>
      <c r="L395" s="39">
        <f t="shared" si="52"/>
        <v>0</v>
      </c>
      <c r="M395" s="39">
        <f t="shared" si="53"/>
        <v>0</v>
      </c>
      <c r="N395" s="7"/>
      <c r="O395" s="40">
        <f t="shared" si="56"/>
        <v>0</v>
      </c>
      <c r="P395" s="40">
        <f>L395-SUMIFS(მიმართულებები!K:K, მიმართულებები!A:A, 'ცვლილებების შეტანა'!B395)</f>
        <v>0</v>
      </c>
      <c r="Q395" s="40">
        <f t="shared" si="54"/>
        <v>0</v>
      </c>
      <c r="W395" s="59">
        <f>G395-SUMIFS(მიმართულებები!F:F,მიმართულებები!A:A,'ცვლილებების შეტანა'!B395,მიმართულებები!C:C, $Z$3)</f>
        <v>0</v>
      </c>
      <c r="X395" s="59">
        <f>G395-SUMIFS(მიმართულებები!F:F,მიმართულებები!A:A,'ცვლილებების შეტანა'!B395,მიმართულებები!C:C, $Z$2)</f>
        <v>0</v>
      </c>
      <c r="AA395" s="42">
        <f t="shared" si="57"/>
        <v>0</v>
      </c>
      <c r="AB395" s="42">
        <f>AA395-SUMIFS(მიმართულებები!U:U, მიმართულებები!A:A, 'ცვლილებების შეტანა'!B395)</f>
        <v>0</v>
      </c>
      <c r="AC395" s="42">
        <f t="shared" si="58"/>
        <v>0</v>
      </c>
    </row>
    <row r="396" spans="1:29">
      <c r="A396" s="32">
        <f t="shared" si="55"/>
        <v>545</v>
      </c>
      <c r="B396" s="33"/>
      <c r="C396" s="33"/>
      <c r="D396" s="34"/>
      <c r="E396" s="35"/>
      <c r="F396" s="36"/>
      <c r="G396" s="47"/>
      <c r="H396" s="48"/>
      <c r="I396" s="7"/>
      <c r="J396" s="7"/>
      <c r="K396" s="38">
        <f t="shared" si="51"/>
        <v>0</v>
      </c>
      <c r="L396" s="39">
        <f t="shared" si="52"/>
        <v>0</v>
      </c>
      <c r="M396" s="39">
        <f t="shared" si="53"/>
        <v>0</v>
      </c>
      <c r="N396" s="7"/>
      <c r="O396" s="40">
        <f t="shared" si="56"/>
        <v>0</v>
      </c>
      <c r="P396" s="40">
        <f>L396-SUMIFS(მიმართულებები!K:K, მიმართულებები!A:A, 'ცვლილებების შეტანა'!B396)</f>
        <v>0</v>
      </c>
      <c r="Q396" s="40">
        <f t="shared" si="54"/>
        <v>0</v>
      </c>
      <c r="W396" s="59">
        <f>G396-SUMIFS(მიმართულებები!F:F,მიმართულებები!A:A,'ცვლილებების შეტანა'!B396,მიმართულებები!C:C, $Z$3)</f>
        <v>0</v>
      </c>
      <c r="X396" s="59">
        <f>G396-SUMIFS(მიმართულებები!F:F,მიმართულებები!A:A,'ცვლილებების შეტანა'!B396,მიმართულებები!C:C, $Z$2)</f>
        <v>0</v>
      </c>
      <c r="AA396" s="42">
        <f t="shared" si="57"/>
        <v>0</v>
      </c>
      <c r="AB396" s="42">
        <f>AA396-SUMIFS(მიმართულებები!U:U, მიმართულებები!A:A, 'ცვლილებების შეტანა'!B396)</f>
        <v>0</v>
      </c>
      <c r="AC396" s="42">
        <f t="shared" si="58"/>
        <v>0</v>
      </c>
    </row>
    <row r="397" spans="1:29">
      <c r="A397" s="32">
        <f t="shared" si="55"/>
        <v>546</v>
      </c>
      <c r="B397" s="33"/>
      <c r="C397" s="33"/>
      <c r="D397" s="34"/>
      <c r="E397" s="35"/>
      <c r="F397" s="36"/>
      <c r="G397" s="47"/>
      <c r="H397" s="48"/>
      <c r="I397" s="7"/>
      <c r="J397" s="7"/>
      <c r="K397" s="38">
        <f t="shared" ref="K397:K460" si="59">ROUNDUP(G397/20,0)</f>
        <v>0</v>
      </c>
      <c r="L397" s="39">
        <f t="shared" ref="L397:L460" si="60">$S$3*K397*H397</f>
        <v>0</v>
      </c>
      <c r="M397" s="39">
        <f t="shared" ref="M397:M460" si="61">$S$3*K397*I397*H397</f>
        <v>0</v>
      </c>
      <c r="N397" s="7"/>
      <c r="O397" s="40">
        <f t="shared" si="56"/>
        <v>0</v>
      </c>
      <c r="P397" s="40">
        <f>L397-SUMIFS(მიმართულებები!K:K, მიმართულებები!A:A, 'ცვლილებების შეტანა'!B397)</f>
        <v>0</v>
      </c>
      <c r="Q397" s="40">
        <f t="shared" si="54"/>
        <v>0</v>
      </c>
      <c r="W397" s="59">
        <f>G397-SUMIFS(მიმართულებები!F:F,მიმართულებები!A:A,'ცვლილებების შეტანა'!B397,მიმართულებები!C:C, $Z$3)</f>
        <v>0</v>
      </c>
      <c r="X397" s="59">
        <f>G397-SUMIFS(მიმართულებები!F:F,მიმართულებები!A:A,'ცვლილებების შეტანა'!B397,მიმართულებები!C:C, $Z$2)</f>
        <v>0</v>
      </c>
      <c r="AA397" s="42">
        <f t="shared" si="57"/>
        <v>0</v>
      </c>
      <c r="AB397" s="42">
        <f>AA397-SUMIFS(მიმართულებები!U:U, მიმართულებები!A:A, 'ცვლილებების შეტანა'!B397)</f>
        <v>0</v>
      </c>
      <c r="AC397" s="42">
        <f t="shared" si="58"/>
        <v>0</v>
      </c>
    </row>
    <row r="398" spans="1:29">
      <c r="A398" s="32">
        <f t="shared" si="55"/>
        <v>547</v>
      </c>
      <c r="B398" s="33"/>
      <c r="C398" s="33"/>
      <c r="D398" s="34"/>
      <c r="E398" s="35"/>
      <c r="F398" s="36"/>
      <c r="G398" s="47"/>
      <c r="H398" s="48"/>
      <c r="I398" s="7"/>
      <c r="J398" s="7"/>
      <c r="K398" s="38">
        <f t="shared" si="59"/>
        <v>0</v>
      </c>
      <c r="L398" s="39">
        <f t="shared" si="60"/>
        <v>0</v>
      </c>
      <c r="M398" s="39">
        <f t="shared" si="61"/>
        <v>0</v>
      </c>
      <c r="N398" s="7"/>
      <c r="O398" s="40">
        <f t="shared" si="56"/>
        <v>0</v>
      </c>
      <c r="P398" s="40">
        <f>L398-SUMIFS(მიმართულებები!K:K, მიმართულებები!A:A, 'ცვლილებების შეტანა'!B398)</f>
        <v>0</v>
      </c>
      <c r="Q398" s="40">
        <f t="shared" ref="Q398:Q461" si="62">P398*I398</f>
        <v>0</v>
      </c>
      <c r="W398" s="59">
        <f>G398-SUMIFS(მიმართულებები!F:F,მიმართულებები!A:A,'ცვლილებების შეტანა'!B398,მიმართულებები!C:C, $Z$3)</f>
        <v>0</v>
      </c>
      <c r="X398" s="59">
        <f>G398-SUMIFS(მიმართულებები!F:F,მიმართულებები!A:A,'ცვლილებების შეტანა'!B398,მიმართულებები!C:C, $Z$2)</f>
        <v>0</v>
      </c>
      <c r="AA398" s="42">
        <f t="shared" si="57"/>
        <v>0</v>
      </c>
      <c r="AB398" s="42">
        <f>AA398-SUMIFS(მიმართულებები!U:U, მიმართულებები!A:A, 'ცვლილებების შეტანა'!B398)</f>
        <v>0</v>
      </c>
      <c r="AC398" s="42">
        <f t="shared" si="58"/>
        <v>0</v>
      </c>
    </row>
    <row r="399" spans="1:29">
      <c r="A399" s="32">
        <f t="shared" si="55"/>
        <v>548</v>
      </c>
      <c r="B399" s="33"/>
      <c r="C399" s="33"/>
      <c r="D399" s="34"/>
      <c r="E399" s="35"/>
      <c r="F399" s="36"/>
      <c r="G399" s="47"/>
      <c r="H399" s="48"/>
      <c r="I399" s="7"/>
      <c r="J399" s="7"/>
      <c r="K399" s="38">
        <f t="shared" si="59"/>
        <v>0</v>
      </c>
      <c r="L399" s="39">
        <f t="shared" si="60"/>
        <v>0</v>
      </c>
      <c r="M399" s="39">
        <f t="shared" si="61"/>
        <v>0</v>
      </c>
      <c r="N399" s="7"/>
      <c r="O399" s="40">
        <f t="shared" si="56"/>
        <v>0</v>
      </c>
      <c r="P399" s="40">
        <f>L399-SUMIFS(მიმართულებები!K:K, მიმართულებები!A:A, 'ცვლილებების შეტანა'!B399)</f>
        <v>0</v>
      </c>
      <c r="Q399" s="40">
        <f t="shared" si="62"/>
        <v>0</v>
      </c>
      <c r="W399" s="59">
        <f>G399-SUMIFS(მიმართულებები!F:F,მიმართულებები!A:A,'ცვლილებების შეტანა'!B399,მიმართულებები!C:C, $Z$3)</f>
        <v>0</v>
      </c>
      <c r="X399" s="59">
        <f>G399-SUMIFS(მიმართულებები!F:F,მიმართულებები!A:A,'ცვლილებების შეტანა'!B399,მიმართულებები!C:C, $Z$2)</f>
        <v>0</v>
      </c>
      <c r="AA399" s="42">
        <f t="shared" si="57"/>
        <v>0</v>
      </c>
      <c r="AB399" s="42">
        <f>AA399-SUMIFS(მიმართულებები!U:U, მიმართულებები!A:A, 'ცვლილებების შეტანა'!B399)</f>
        <v>0</v>
      </c>
      <c r="AC399" s="42">
        <f t="shared" si="58"/>
        <v>0</v>
      </c>
    </row>
    <row r="400" spans="1:29">
      <c r="A400" s="32">
        <f t="shared" si="55"/>
        <v>549</v>
      </c>
      <c r="B400" s="33"/>
      <c r="C400" s="33"/>
      <c r="D400" s="34"/>
      <c r="E400" s="35"/>
      <c r="F400" s="36"/>
      <c r="G400" s="47"/>
      <c r="H400" s="48"/>
      <c r="I400" s="7"/>
      <c r="J400" s="7"/>
      <c r="K400" s="38">
        <f t="shared" si="59"/>
        <v>0</v>
      </c>
      <c r="L400" s="39">
        <f t="shared" si="60"/>
        <v>0</v>
      </c>
      <c r="M400" s="39">
        <f t="shared" si="61"/>
        <v>0</v>
      </c>
      <c r="N400" s="7"/>
      <c r="O400" s="40">
        <f t="shared" si="56"/>
        <v>0</v>
      </c>
      <c r="P400" s="40">
        <f>L400-SUMIFS(მიმართულებები!K:K, მიმართულებები!A:A, 'ცვლილებების შეტანა'!B400)</f>
        <v>0</v>
      </c>
      <c r="Q400" s="40">
        <f t="shared" si="62"/>
        <v>0</v>
      </c>
      <c r="W400" s="59">
        <f>G400-SUMIFS(მიმართულებები!F:F,მიმართულებები!A:A,'ცვლილებების შეტანა'!B400,მიმართულებები!C:C, $Z$3)</f>
        <v>0</v>
      </c>
      <c r="X400" s="59">
        <f>G400-SUMIFS(მიმართულებები!F:F,მიმართულებები!A:A,'ცვლილებების შეტანა'!B400,მიმართულებები!C:C, $Z$2)</f>
        <v>0</v>
      </c>
      <c r="AA400" s="42">
        <f t="shared" si="57"/>
        <v>0</v>
      </c>
      <c r="AB400" s="42">
        <f>AA400-SUMIFS(მიმართულებები!U:U, მიმართულებები!A:A, 'ცვლილებების შეტანა'!B400)</f>
        <v>0</v>
      </c>
      <c r="AC400" s="42">
        <f t="shared" si="58"/>
        <v>0</v>
      </c>
    </row>
    <row r="401" spans="1:29">
      <c r="A401" s="32">
        <f t="shared" si="55"/>
        <v>550</v>
      </c>
      <c r="B401" s="33"/>
      <c r="C401" s="33"/>
      <c r="D401" s="34"/>
      <c r="E401" s="35"/>
      <c r="F401" s="36"/>
      <c r="G401" s="47"/>
      <c r="H401" s="48"/>
      <c r="I401" s="7"/>
      <c r="J401" s="7"/>
      <c r="K401" s="38">
        <f t="shared" si="59"/>
        <v>0</v>
      </c>
      <c r="L401" s="39">
        <f t="shared" si="60"/>
        <v>0</v>
      </c>
      <c r="M401" s="39">
        <f t="shared" si="61"/>
        <v>0</v>
      </c>
      <c r="N401" s="7"/>
      <c r="O401" s="40">
        <f t="shared" si="56"/>
        <v>0</v>
      </c>
      <c r="P401" s="40">
        <f>L401-SUMIFS(მიმართულებები!K:K, მიმართულებები!A:A, 'ცვლილებების შეტანა'!B401)</f>
        <v>0</v>
      </c>
      <c r="Q401" s="40">
        <f t="shared" si="62"/>
        <v>0</v>
      </c>
      <c r="W401" s="59">
        <f>G401-SUMIFS(მიმართულებები!F:F,მიმართულებები!A:A,'ცვლილებების შეტანა'!B401,მიმართულებები!C:C, $Z$3)</f>
        <v>0</v>
      </c>
      <c r="X401" s="59">
        <f>G401-SUMIFS(მიმართულებები!F:F,მიმართულებები!A:A,'ცვლილებების შეტანა'!B401,მიმართულებები!C:C, $Z$2)</f>
        <v>0</v>
      </c>
      <c r="AA401" s="42">
        <f t="shared" si="57"/>
        <v>0</v>
      </c>
      <c r="AB401" s="42">
        <f>AA401-SUMIFS(მიმართულებები!U:U, მიმართულებები!A:A, 'ცვლილებების შეტანა'!B401)</f>
        <v>0</v>
      </c>
      <c r="AC401" s="42">
        <f t="shared" si="58"/>
        <v>0</v>
      </c>
    </row>
    <row r="402" spans="1:29">
      <c r="A402" s="32">
        <f t="shared" si="55"/>
        <v>551</v>
      </c>
      <c r="B402" s="33"/>
      <c r="C402" s="33"/>
      <c r="D402" s="34"/>
      <c r="E402" s="35"/>
      <c r="F402" s="36"/>
      <c r="G402" s="47"/>
      <c r="H402" s="48"/>
      <c r="I402" s="7"/>
      <c r="J402" s="7"/>
      <c r="K402" s="38">
        <f t="shared" si="59"/>
        <v>0</v>
      </c>
      <c r="L402" s="39">
        <f t="shared" si="60"/>
        <v>0</v>
      </c>
      <c r="M402" s="39">
        <f t="shared" si="61"/>
        <v>0</v>
      </c>
      <c r="N402" s="7"/>
      <c r="O402" s="40">
        <f t="shared" si="56"/>
        <v>0</v>
      </c>
      <c r="P402" s="40">
        <f>L402-SUMIFS(მიმართულებები!K:K, მიმართულებები!A:A, 'ცვლილებების შეტანა'!B402)</f>
        <v>0</v>
      </c>
      <c r="Q402" s="40">
        <f t="shared" si="62"/>
        <v>0</v>
      </c>
      <c r="W402" s="59">
        <f>G402-SUMIFS(მიმართულებები!F:F,მიმართულებები!A:A,'ცვლილებების შეტანა'!B402,მიმართულებები!C:C, $Z$3)</f>
        <v>0</v>
      </c>
      <c r="X402" s="59">
        <f>G402-SUMIFS(მიმართულებები!F:F,მიმართულებები!A:A,'ცვლილებების შეტანა'!B402,მიმართულებები!C:C, $Z$2)</f>
        <v>0</v>
      </c>
      <c r="AA402" s="42">
        <f t="shared" si="57"/>
        <v>0</v>
      </c>
      <c r="AB402" s="42">
        <f>AA402-SUMIFS(მიმართულებები!U:U, მიმართულებები!A:A, 'ცვლილებების შეტანა'!B402)</f>
        <v>0</v>
      </c>
      <c r="AC402" s="42">
        <f t="shared" si="58"/>
        <v>0</v>
      </c>
    </row>
    <row r="403" spans="1:29">
      <c r="A403" s="32">
        <f t="shared" si="55"/>
        <v>552</v>
      </c>
      <c r="B403" s="33"/>
      <c r="C403" s="33"/>
      <c r="D403" s="34"/>
      <c r="E403" s="35"/>
      <c r="F403" s="36"/>
      <c r="G403" s="47"/>
      <c r="H403" s="48"/>
      <c r="I403" s="7"/>
      <c r="J403" s="7"/>
      <c r="K403" s="38">
        <f t="shared" si="59"/>
        <v>0</v>
      </c>
      <c r="L403" s="39">
        <f t="shared" si="60"/>
        <v>0</v>
      </c>
      <c r="M403" s="39">
        <f t="shared" si="61"/>
        <v>0</v>
      </c>
      <c r="N403" s="7"/>
      <c r="O403" s="40">
        <f t="shared" si="56"/>
        <v>0</v>
      </c>
      <c r="P403" s="40">
        <f>L403-SUMIFS(მიმართულებები!K:K, მიმართულებები!A:A, 'ცვლილებების შეტანა'!B403)</f>
        <v>0</v>
      </c>
      <c r="Q403" s="40">
        <f t="shared" si="62"/>
        <v>0</v>
      </c>
      <c r="W403" s="59">
        <f>G403-SUMIFS(მიმართულებები!F:F,მიმართულებები!A:A,'ცვლილებების შეტანა'!B403,მიმართულებები!C:C, $Z$3)</f>
        <v>0</v>
      </c>
      <c r="X403" s="59">
        <f>G403-SUMIFS(მიმართულებები!F:F,მიმართულებები!A:A,'ცვლილებების შეტანა'!B403,მიმართულებები!C:C, $Z$2)</f>
        <v>0</v>
      </c>
      <c r="AA403" s="42">
        <f t="shared" si="57"/>
        <v>0</v>
      </c>
      <c r="AB403" s="42">
        <f>AA403-SUMIFS(მიმართულებები!U:U, მიმართულებები!A:A, 'ცვლილებების შეტანა'!B403)</f>
        <v>0</v>
      </c>
      <c r="AC403" s="42">
        <f t="shared" si="58"/>
        <v>0</v>
      </c>
    </row>
    <row r="404" spans="1:29">
      <c r="A404" s="32">
        <f t="shared" si="55"/>
        <v>553</v>
      </c>
      <c r="B404" s="33"/>
      <c r="C404" s="33"/>
      <c r="D404" s="34"/>
      <c r="E404" s="35"/>
      <c r="F404" s="36"/>
      <c r="G404" s="47"/>
      <c r="H404" s="48"/>
      <c r="I404" s="7"/>
      <c r="J404" s="7"/>
      <c r="K404" s="38">
        <f t="shared" si="59"/>
        <v>0</v>
      </c>
      <c r="L404" s="39">
        <f t="shared" si="60"/>
        <v>0</v>
      </c>
      <c r="M404" s="39">
        <f t="shared" si="61"/>
        <v>0</v>
      </c>
      <c r="N404" s="7"/>
      <c r="O404" s="40">
        <f t="shared" si="56"/>
        <v>0</v>
      </c>
      <c r="P404" s="40">
        <f>L404-SUMIFS(მიმართულებები!K:K, მიმართულებები!A:A, 'ცვლილებების შეტანა'!B404)</f>
        <v>0</v>
      </c>
      <c r="Q404" s="40">
        <f t="shared" si="62"/>
        <v>0</v>
      </c>
      <c r="W404" s="59">
        <f>G404-SUMIFS(მიმართულებები!F:F,მიმართულებები!A:A,'ცვლილებების შეტანა'!B404,მიმართულებები!C:C, $Z$3)</f>
        <v>0</v>
      </c>
      <c r="X404" s="59">
        <f>G404-SUMIFS(მიმართულებები!F:F,მიმართულებები!A:A,'ცვლილებების შეტანა'!B404,მიმართულებები!C:C, $Z$2)</f>
        <v>0</v>
      </c>
      <c r="AA404" s="42">
        <f t="shared" si="57"/>
        <v>0</v>
      </c>
      <c r="AB404" s="42">
        <f>AA404-SUMIFS(მიმართულებები!U:U, მიმართულებები!A:A, 'ცვლილებების შეტანა'!B404)</f>
        <v>0</v>
      </c>
      <c r="AC404" s="42">
        <f t="shared" si="58"/>
        <v>0</v>
      </c>
    </row>
    <row r="405" spans="1:29">
      <c r="A405" s="32">
        <f t="shared" si="55"/>
        <v>554</v>
      </c>
      <c r="B405" s="33"/>
      <c r="C405" s="33"/>
      <c r="D405" s="34"/>
      <c r="E405" s="35"/>
      <c r="F405" s="36"/>
      <c r="G405" s="47"/>
      <c r="H405" s="48"/>
      <c r="I405" s="7"/>
      <c r="J405" s="7"/>
      <c r="K405" s="38">
        <f t="shared" si="59"/>
        <v>0</v>
      </c>
      <c r="L405" s="39">
        <f t="shared" si="60"/>
        <v>0</v>
      </c>
      <c r="M405" s="39">
        <f t="shared" si="61"/>
        <v>0</v>
      </c>
      <c r="N405" s="7"/>
      <c r="O405" s="40">
        <f t="shared" si="56"/>
        <v>0</v>
      </c>
      <c r="P405" s="40">
        <f>L405-SUMIFS(მიმართულებები!K:K, მიმართულებები!A:A, 'ცვლილებების შეტანა'!B405)</f>
        <v>0</v>
      </c>
      <c r="Q405" s="40">
        <f t="shared" si="62"/>
        <v>0</v>
      </c>
      <c r="W405" s="59">
        <f>G405-SUMIFS(მიმართულებები!F:F,მიმართულებები!A:A,'ცვლილებების შეტანა'!B405,მიმართულებები!C:C, $Z$3)</f>
        <v>0</v>
      </c>
      <c r="X405" s="59">
        <f>G405-SUMIFS(მიმართულებები!F:F,მიმართულებები!A:A,'ცვლილებების შეტანა'!B405,მიმართულებები!C:C, $Z$2)</f>
        <v>0</v>
      </c>
      <c r="AA405" s="42">
        <f t="shared" si="57"/>
        <v>0</v>
      </c>
      <c r="AB405" s="42">
        <f>AA405-SUMIFS(მიმართულებები!U:U, მიმართულებები!A:A, 'ცვლილებების შეტანა'!B405)</f>
        <v>0</v>
      </c>
      <c r="AC405" s="42">
        <f t="shared" si="58"/>
        <v>0</v>
      </c>
    </row>
    <row r="406" spans="1:29">
      <c r="A406" s="32">
        <f t="shared" si="55"/>
        <v>555</v>
      </c>
      <c r="B406" s="33"/>
      <c r="C406" s="33"/>
      <c r="D406" s="34"/>
      <c r="E406" s="35"/>
      <c r="F406" s="36"/>
      <c r="G406" s="47"/>
      <c r="H406" s="48"/>
      <c r="I406" s="7"/>
      <c r="J406" s="7"/>
      <c r="K406" s="38">
        <f t="shared" si="59"/>
        <v>0</v>
      </c>
      <c r="L406" s="39">
        <f t="shared" si="60"/>
        <v>0</v>
      </c>
      <c r="M406" s="39">
        <f t="shared" si="61"/>
        <v>0</v>
      </c>
      <c r="N406" s="7"/>
      <c r="O406" s="40">
        <f t="shared" si="56"/>
        <v>0</v>
      </c>
      <c r="P406" s="40">
        <f>L406-SUMIFS(მიმართულებები!K:K, მიმართულებები!A:A, 'ცვლილებების შეტანა'!B406)</f>
        <v>0</v>
      </c>
      <c r="Q406" s="40">
        <f t="shared" si="62"/>
        <v>0</v>
      </c>
      <c r="W406" s="59">
        <f>G406-SUMIFS(მიმართულებები!F:F,მიმართულებები!A:A,'ცვლილებების შეტანა'!B406,მიმართულებები!C:C, $Z$3)</f>
        <v>0</v>
      </c>
      <c r="X406" s="59">
        <f>G406-SUMIFS(მიმართულებები!F:F,მიმართულებები!A:A,'ცვლილებების შეტანა'!B406,მიმართულებები!C:C, $Z$2)</f>
        <v>0</v>
      </c>
      <c r="AA406" s="42">
        <f t="shared" si="57"/>
        <v>0</v>
      </c>
      <c r="AB406" s="42">
        <f>AA406-SUMIFS(მიმართულებები!U:U, მიმართულებები!A:A, 'ცვლილებების შეტანა'!B406)</f>
        <v>0</v>
      </c>
      <c r="AC406" s="42">
        <f t="shared" si="58"/>
        <v>0</v>
      </c>
    </row>
    <row r="407" spans="1:29">
      <c r="A407" s="32">
        <f t="shared" si="55"/>
        <v>556</v>
      </c>
      <c r="B407" s="33"/>
      <c r="C407" s="33"/>
      <c r="D407" s="34"/>
      <c r="E407" s="35"/>
      <c r="F407" s="36"/>
      <c r="G407" s="47"/>
      <c r="H407" s="48"/>
      <c r="I407" s="7"/>
      <c r="J407" s="7"/>
      <c r="K407" s="38">
        <f t="shared" si="59"/>
        <v>0</v>
      </c>
      <c r="L407" s="39">
        <f t="shared" si="60"/>
        <v>0</v>
      </c>
      <c r="M407" s="39">
        <f t="shared" si="61"/>
        <v>0</v>
      </c>
      <c r="N407" s="7"/>
      <c r="O407" s="40">
        <f t="shared" si="56"/>
        <v>0</v>
      </c>
      <c r="P407" s="40">
        <f>L407-SUMIFS(მიმართულებები!K:K, მიმართულებები!A:A, 'ცვლილებების შეტანა'!B407)</f>
        <v>0</v>
      </c>
      <c r="Q407" s="40">
        <f t="shared" si="62"/>
        <v>0</v>
      </c>
      <c r="W407" s="59">
        <f>G407-SUMIFS(მიმართულებები!F:F,მიმართულებები!A:A,'ცვლილებების შეტანა'!B407,მიმართულებები!C:C, $Z$3)</f>
        <v>0</v>
      </c>
      <c r="X407" s="59">
        <f>G407-SUMIFS(მიმართულებები!F:F,მიმართულებები!A:A,'ცვლილებების შეტანა'!B407,მიმართულებები!C:C, $Z$2)</f>
        <v>0</v>
      </c>
      <c r="AA407" s="42">
        <f t="shared" si="57"/>
        <v>0</v>
      </c>
      <c r="AB407" s="42">
        <f>AA407-SUMIFS(მიმართულებები!U:U, მიმართულებები!A:A, 'ცვლილებების შეტანა'!B407)</f>
        <v>0</v>
      </c>
      <c r="AC407" s="42">
        <f t="shared" si="58"/>
        <v>0</v>
      </c>
    </row>
    <row r="408" spans="1:29">
      <c r="A408" s="32">
        <f t="shared" si="55"/>
        <v>557</v>
      </c>
      <c r="B408" s="33"/>
      <c r="C408" s="33"/>
      <c r="D408" s="34"/>
      <c r="E408" s="35"/>
      <c r="F408" s="36"/>
      <c r="G408" s="47"/>
      <c r="H408" s="48"/>
      <c r="I408" s="7"/>
      <c r="J408" s="7"/>
      <c r="K408" s="38">
        <f t="shared" si="59"/>
        <v>0</v>
      </c>
      <c r="L408" s="39">
        <f t="shared" si="60"/>
        <v>0</v>
      </c>
      <c r="M408" s="39">
        <f t="shared" si="61"/>
        <v>0</v>
      </c>
      <c r="N408" s="7"/>
      <c r="O408" s="40">
        <f t="shared" si="56"/>
        <v>0</v>
      </c>
      <c r="P408" s="40">
        <f>L408-SUMIFS(მიმართულებები!K:K, მიმართულებები!A:A, 'ცვლილებების შეტანა'!B408)</f>
        <v>0</v>
      </c>
      <c r="Q408" s="40">
        <f t="shared" si="62"/>
        <v>0</v>
      </c>
      <c r="W408" s="59">
        <f>G408-SUMIFS(მიმართულებები!F:F,მიმართულებები!A:A,'ცვლილებების შეტანა'!B408,მიმართულებები!C:C, $Z$3)</f>
        <v>0</v>
      </c>
      <c r="X408" s="59">
        <f>G408-SUMIFS(მიმართულებები!F:F,მიმართულებები!A:A,'ცვლილებების შეტანა'!B408,მიმართულებები!C:C, $Z$2)</f>
        <v>0</v>
      </c>
      <c r="AA408" s="42">
        <f t="shared" si="57"/>
        <v>0</v>
      </c>
      <c r="AB408" s="42">
        <f>AA408-SUMIFS(მიმართულებები!U:U, მიმართულებები!A:A, 'ცვლილებების შეტანა'!B408)</f>
        <v>0</v>
      </c>
      <c r="AC408" s="42">
        <f t="shared" si="58"/>
        <v>0</v>
      </c>
    </row>
    <row r="409" spans="1:29">
      <c r="A409" s="32">
        <f t="shared" si="55"/>
        <v>558</v>
      </c>
      <c r="B409" s="33"/>
      <c r="C409" s="33"/>
      <c r="D409" s="34"/>
      <c r="E409" s="35"/>
      <c r="F409" s="36"/>
      <c r="G409" s="47"/>
      <c r="H409" s="48"/>
      <c r="I409" s="7"/>
      <c r="J409" s="7"/>
      <c r="K409" s="38">
        <f t="shared" si="59"/>
        <v>0</v>
      </c>
      <c r="L409" s="39">
        <f t="shared" si="60"/>
        <v>0</v>
      </c>
      <c r="M409" s="39">
        <f t="shared" si="61"/>
        <v>0</v>
      </c>
      <c r="N409" s="7"/>
      <c r="O409" s="40">
        <f t="shared" si="56"/>
        <v>0</v>
      </c>
      <c r="P409" s="40">
        <f>L409-SUMIFS(მიმართულებები!K:K, მიმართულებები!A:A, 'ცვლილებების შეტანა'!B409)</f>
        <v>0</v>
      </c>
      <c r="Q409" s="40">
        <f t="shared" si="62"/>
        <v>0</v>
      </c>
      <c r="W409" s="59">
        <f>G409-SUMIFS(მიმართულებები!F:F,მიმართულებები!A:A,'ცვლილებების შეტანა'!B409,მიმართულებები!C:C, $Z$3)</f>
        <v>0</v>
      </c>
      <c r="X409" s="59">
        <f>G409-SUMIFS(მიმართულებები!F:F,მიმართულებები!A:A,'ცვლილებების შეტანა'!B409,მიმართულებები!C:C, $Z$2)</f>
        <v>0</v>
      </c>
      <c r="AA409" s="42">
        <f t="shared" si="57"/>
        <v>0</v>
      </c>
      <c r="AB409" s="42">
        <f>AA409-SUMIFS(მიმართულებები!U:U, მიმართულებები!A:A, 'ცვლილებების შეტანა'!B409)</f>
        <v>0</v>
      </c>
      <c r="AC409" s="42">
        <f t="shared" si="58"/>
        <v>0</v>
      </c>
    </row>
    <row r="410" spans="1:29">
      <c r="A410" s="32">
        <f t="shared" si="55"/>
        <v>559</v>
      </c>
      <c r="B410" s="33"/>
      <c r="C410" s="33"/>
      <c r="D410" s="34"/>
      <c r="E410" s="35"/>
      <c r="F410" s="36"/>
      <c r="G410" s="47"/>
      <c r="H410" s="48"/>
      <c r="I410" s="7"/>
      <c r="J410" s="7"/>
      <c r="K410" s="38">
        <f t="shared" si="59"/>
        <v>0</v>
      </c>
      <c r="L410" s="39">
        <f t="shared" si="60"/>
        <v>0</v>
      </c>
      <c r="M410" s="39">
        <f t="shared" si="61"/>
        <v>0</v>
      </c>
      <c r="N410" s="7"/>
      <c r="O410" s="40">
        <f t="shared" si="56"/>
        <v>0</v>
      </c>
      <c r="P410" s="40">
        <f>L410-SUMIFS(მიმართულებები!K:K, მიმართულებები!A:A, 'ცვლილებების შეტანა'!B410)</f>
        <v>0</v>
      </c>
      <c r="Q410" s="40">
        <f t="shared" si="62"/>
        <v>0</v>
      </c>
      <c r="W410" s="59">
        <f>G410-SUMIFS(მიმართულებები!F:F,მიმართულებები!A:A,'ცვლილებების შეტანა'!B410,მიმართულებები!C:C, $Z$3)</f>
        <v>0</v>
      </c>
      <c r="X410" s="59">
        <f>G410-SUMIFS(მიმართულებები!F:F,მიმართულებები!A:A,'ცვლილებების შეტანა'!B410,მიმართულებები!C:C, $Z$2)</f>
        <v>0</v>
      </c>
      <c r="AA410" s="42">
        <f t="shared" si="57"/>
        <v>0</v>
      </c>
      <c r="AB410" s="42">
        <f>AA410-SUMIFS(მიმართულებები!U:U, მიმართულებები!A:A, 'ცვლილებების შეტანა'!B410)</f>
        <v>0</v>
      </c>
      <c r="AC410" s="42">
        <f t="shared" si="58"/>
        <v>0</v>
      </c>
    </row>
    <row r="411" spans="1:29">
      <c r="A411" s="32">
        <f t="shared" si="55"/>
        <v>560</v>
      </c>
      <c r="B411" s="33"/>
      <c r="C411" s="33"/>
      <c r="D411" s="34"/>
      <c r="E411" s="35"/>
      <c r="F411" s="36"/>
      <c r="G411" s="47"/>
      <c r="H411" s="48"/>
      <c r="I411" s="7"/>
      <c r="J411" s="7"/>
      <c r="K411" s="38">
        <f t="shared" si="59"/>
        <v>0</v>
      </c>
      <c r="L411" s="39">
        <f t="shared" si="60"/>
        <v>0</v>
      </c>
      <c r="M411" s="39">
        <f t="shared" si="61"/>
        <v>0</v>
      </c>
      <c r="N411" s="7"/>
      <c r="O411" s="40">
        <f t="shared" si="56"/>
        <v>0</v>
      </c>
      <c r="P411" s="40">
        <f>L411-SUMIFS(მიმართულებები!K:K, მიმართულებები!A:A, 'ცვლილებების შეტანა'!B411)</f>
        <v>0</v>
      </c>
      <c r="Q411" s="40">
        <f t="shared" si="62"/>
        <v>0</v>
      </c>
      <c r="W411" s="59">
        <f>G411-SUMIFS(მიმართულებები!F:F,მიმართულებები!A:A,'ცვლილებების შეტანა'!B411,მიმართულებები!C:C, $Z$3)</f>
        <v>0</v>
      </c>
      <c r="X411" s="59">
        <f>G411-SUMIFS(მიმართულებები!F:F,მიმართულებები!A:A,'ცვლილებების შეტანა'!B411,მიმართულებები!C:C, $Z$2)</f>
        <v>0</v>
      </c>
      <c r="AA411" s="42">
        <f t="shared" si="57"/>
        <v>0</v>
      </c>
      <c r="AB411" s="42">
        <f>AA411-SUMIFS(მიმართულებები!U:U, მიმართულებები!A:A, 'ცვლილებების შეტანა'!B411)</f>
        <v>0</v>
      </c>
      <c r="AC411" s="42">
        <f t="shared" si="58"/>
        <v>0</v>
      </c>
    </row>
    <row r="412" spans="1:29">
      <c r="A412" s="32">
        <f t="shared" si="55"/>
        <v>561</v>
      </c>
      <c r="B412" s="33"/>
      <c r="C412" s="33"/>
      <c r="D412" s="34"/>
      <c r="E412" s="35"/>
      <c r="F412" s="36"/>
      <c r="G412" s="47"/>
      <c r="H412" s="48"/>
      <c r="I412" s="7"/>
      <c r="J412" s="7"/>
      <c r="K412" s="38">
        <f t="shared" si="59"/>
        <v>0</v>
      </c>
      <c r="L412" s="39">
        <f t="shared" si="60"/>
        <v>0</v>
      </c>
      <c r="M412" s="39">
        <f t="shared" si="61"/>
        <v>0</v>
      </c>
      <c r="N412" s="7"/>
      <c r="O412" s="40">
        <f t="shared" si="56"/>
        <v>0</v>
      </c>
      <c r="P412" s="40">
        <f>L412-SUMIFS(მიმართულებები!K:K, მიმართულებები!A:A, 'ცვლილებების შეტანა'!B412)</f>
        <v>0</v>
      </c>
      <c r="Q412" s="40">
        <f t="shared" si="62"/>
        <v>0</v>
      </c>
      <c r="W412" s="59">
        <f>G412-SUMIFS(მიმართულებები!F:F,მიმართულებები!A:A,'ცვლილებების შეტანა'!B412,მიმართულებები!C:C, $Z$3)</f>
        <v>0</v>
      </c>
      <c r="X412" s="59">
        <f>G412-SUMIFS(მიმართულებები!F:F,მიმართულებები!A:A,'ცვლილებების შეტანა'!B412,მიმართულებები!C:C, $Z$2)</f>
        <v>0</v>
      </c>
      <c r="AA412" s="42">
        <f t="shared" si="57"/>
        <v>0</v>
      </c>
      <c r="AB412" s="42">
        <f>AA412-SUMIFS(მიმართულებები!U:U, მიმართულებები!A:A, 'ცვლილებების შეტანა'!B412)</f>
        <v>0</v>
      </c>
      <c r="AC412" s="42">
        <f t="shared" si="58"/>
        <v>0</v>
      </c>
    </row>
    <row r="413" spans="1:29">
      <c r="A413" s="32">
        <f t="shared" si="55"/>
        <v>562</v>
      </c>
      <c r="B413" s="33"/>
      <c r="C413" s="33"/>
      <c r="D413" s="34"/>
      <c r="E413" s="35"/>
      <c r="F413" s="36"/>
      <c r="G413" s="47"/>
      <c r="H413" s="48"/>
      <c r="I413" s="7"/>
      <c r="J413" s="7"/>
      <c r="K413" s="38">
        <f t="shared" si="59"/>
        <v>0</v>
      </c>
      <c r="L413" s="39">
        <f t="shared" si="60"/>
        <v>0</v>
      </c>
      <c r="M413" s="39">
        <f t="shared" si="61"/>
        <v>0</v>
      </c>
      <c r="N413" s="7"/>
      <c r="O413" s="40">
        <f t="shared" si="56"/>
        <v>0</v>
      </c>
      <c r="P413" s="40">
        <f>L413-SUMIFS(მიმართულებები!K:K, მიმართულებები!A:A, 'ცვლილებების შეტანა'!B413)</f>
        <v>0</v>
      </c>
      <c r="Q413" s="40">
        <f t="shared" si="62"/>
        <v>0</v>
      </c>
      <c r="W413" s="59">
        <f>G413-SUMIFS(მიმართულებები!F:F,მიმართულებები!A:A,'ცვლილებების შეტანა'!B413,მიმართულებები!C:C, $Z$3)</f>
        <v>0</v>
      </c>
      <c r="X413" s="59">
        <f>G413-SUMIFS(მიმართულებები!F:F,მიმართულებები!A:A,'ცვლილებების შეტანა'!B413,მიმართულებები!C:C, $Z$2)</f>
        <v>0</v>
      </c>
      <c r="AA413" s="42">
        <f t="shared" si="57"/>
        <v>0</v>
      </c>
      <c r="AB413" s="42">
        <f>AA413-SUMIFS(მიმართულებები!U:U, მიმართულებები!A:A, 'ცვლილებების შეტანა'!B413)</f>
        <v>0</v>
      </c>
      <c r="AC413" s="42">
        <f t="shared" si="58"/>
        <v>0</v>
      </c>
    </row>
    <row r="414" spans="1:29">
      <c r="A414" s="32">
        <f t="shared" si="55"/>
        <v>563</v>
      </c>
      <c r="B414" s="33"/>
      <c r="C414" s="33"/>
      <c r="D414" s="34"/>
      <c r="E414" s="35"/>
      <c r="F414" s="36"/>
      <c r="G414" s="47"/>
      <c r="H414" s="48"/>
      <c r="I414" s="7"/>
      <c r="J414" s="7"/>
      <c r="K414" s="38">
        <f t="shared" si="59"/>
        <v>0</v>
      </c>
      <c r="L414" s="39">
        <f t="shared" si="60"/>
        <v>0</v>
      </c>
      <c r="M414" s="39">
        <f t="shared" si="61"/>
        <v>0</v>
      </c>
      <c r="N414" s="7"/>
      <c r="O414" s="40">
        <f t="shared" si="56"/>
        <v>0</v>
      </c>
      <c r="P414" s="40">
        <f>L414-SUMIFS(მიმართულებები!K:K, მიმართულებები!A:A, 'ცვლილებების შეტანა'!B414)</f>
        <v>0</v>
      </c>
      <c r="Q414" s="40">
        <f t="shared" si="62"/>
        <v>0</v>
      </c>
      <c r="W414" s="59">
        <f>G414-SUMIFS(მიმართულებები!F:F,მიმართულებები!A:A,'ცვლილებების შეტანა'!B414,მიმართულებები!C:C, $Z$3)</f>
        <v>0</v>
      </c>
      <c r="X414" s="59">
        <f>G414-SUMIFS(მიმართულებები!F:F,მიმართულებები!A:A,'ცვლილებების შეტანა'!B414,მიმართულებები!C:C, $Z$2)</f>
        <v>0</v>
      </c>
      <c r="AA414" s="42">
        <f t="shared" si="57"/>
        <v>0</v>
      </c>
      <c r="AB414" s="42">
        <f>AA414-SUMIFS(მიმართულებები!U:U, მიმართულებები!A:A, 'ცვლილებების შეტანა'!B414)</f>
        <v>0</v>
      </c>
      <c r="AC414" s="42">
        <f t="shared" si="58"/>
        <v>0</v>
      </c>
    </row>
    <row r="415" spans="1:29">
      <c r="A415" s="32">
        <f t="shared" si="55"/>
        <v>564</v>
      </c>
      <c r="B415" s="33"/>
      <c r="C415" s="33"/>
      <c r="D415" s="34"/>
      <c r="E415" s="35"/>
      <c r="F415" s="36"/>
      <c r="G415" s="47"/>
      <c r="H415" s="48"/>
      <c r="I415" s="7"/>
      <c r="J415" s="7"/>
      <c r="K415" s="38">
        <f t="shared" si="59"/>
        <v>0</v>
      </c>
      <c r="L415" s="39">
        <f t="shared" si="60"/>
        <v>0</v>
      </c>
      <c r="M415" s="39">
        <f t="shared" si="61"/>
        <v>0</v>
      </c>
      <c r="N415" s="7"/>
      <c r="O415" s="40">
        <f t="shared" si="56"/>
        <v>0</v>
      </c>
      <c r="P415" s="40">
        <f>L415-SUMIFS(მიმართულებები!K:K, მიმართულებები!A:A, 'ცვლილებების შეტანა'!B415)</f>
        <v>0</v>
      </c>
      <c r="Q415" s="40">
        <f t="shared" si="62"/>
        <v>0</v>
      </c>
      <c r="W415" s="59">
        <f>G415-SUMIFS(მიმართულებები!F:F,მიმართულებები!A:A,'ცვლილებების შეტანა'!B415,მიმართულებები!C:C, $Z$3)</f>
        <v>0</v>
      </c>
      <c r="X415" s="59">
        <f>G415-SUMIFS(მიმართულებები!F:F,მიმართულებები!A:A,'ცვლილებების შეტანა'!B415,მიმართულებები!C:C, $Z$2)</f>
        <v>0</v>
      </c>
      <c r="AA415" s="42">
        <f t="shared" si="57"/>
        <v>0</v>
      </c>
      <c r="AB415" s="42">
        <f>AA415-SUMIFS(მიმართულებები!U:U, მიმართულებები!A:A, 'ცვლილებების შეტანა'!B415)</f>
        <v>0</v>
      </c>
      <c r="AC415" s="42">
        <f t="shared" si="58"/>
        <v>0</v>
      </c>
    </row>
    <row r="416" spans="1:29">
      <c r="A416" s="32">
        <f t="shared" si="55"/>
        <v>565</v>
      </c>
      <c r="B416" s="33"/>
      <c r="C416" s="33"/>
      <c r="D416" s="34"/>
      <c r="E416" s="35"/>
      <c r="F416" s="36"/>
      <c r="G416" s="47"/>
      <c r="H416" s="48"/>
      <c r="I416" s="7"/>
      <c r="J416" s="7"/>
      <c r="K416" s="38">
        <f t="shared" si="59"/>
        <v>0</v>
      </c>
      <c r="L416" s="39">
        <f t="shared" si="60"/>
        <v>0</v>
      </c>
      <c r="M416" s="39">
        <f t="shared" si="61"/>
        <v>0</v>
      </c>
      <c r="N416" s="7"/>
      <c r="O416" s="40">
        <f t="shared" si="56"/>
        <v>0</v>
      </c>
      <c r="P416" s="40">
        <f>L416-SUMIFS(მიმართულებები!K:K, მიმართულებები!A:A, 'ცვლილებების შეტანა'!B416)</f>
        <v>0</v>
      </c>
      <c r="Q416" s="40">
        <f t="shared" si="62"/>
        <v>0</v>
      </c>
      <c r="W416" s="59">
        <f>G416-SUMIFS(მიმართულებები!F:F,მიმართულებები!A:A,'ცვლილებების შეტანა'!B416,მიმართულებები!C:C, $Z$3)</f>
        <v>0</v>
      </c>
      <c r="X416" s="59">
        <f>G416-SUMIFS(მიმართულებები!F:F,მიმართულებები!A:A,'ცვლილებების შეტანა'!B416,მიმართულებები!C:C, $Z$2)</f>
        <v>0</v>
      </c>
      <c r="AA416" s="42">
        <f t="shared" si="57"/>
        <v>0</v>
      </c>
      <c r="AB416" s="42">
        <f>AA416-SUMIFS(მიმართულებები!U:U, მიმართულებები!A:A, 'ცვლილებების შეტანა'!B416)</f>
        <v>0</v>
      </c>
      <c r="AC416" s="42">
        <f t="shared" si="58"/>
        <v>0</v>
      </c>
    </row>
    <row r="417" spans="1:29">
      <c r="A417" s="32">
        <f t="shared" si="55"/>
        <v>566</v>
      </c>
      <c r="B417" s="33"/>
      <c r="C417" s="33"/>
      <c r="D417" s="34"/>
      <c r="E417" s="35"/>
      <c r="F417" s="36"/>
      <c r="G417" s="47"/>
      <c r="H417" s="48"/>
      <c r="I417" s="7"/>
      <c r="J417" s="7"/>
      <c r="K417" s="38">
        <f t="shared" si="59"/>
        <v>0</v>
      </c>
      <c r="L417" s="39">
        <f t="shared" si="60"/>
        <v>0</v>
      </c>
      <c r="M417" s="39">
        <f t="shared" si="61"/>
        <v>0</v>
      </c>
      <c r="N417" s="7"/>
      <c r="O417" s="40">
        <f t="shared" si="56"/>
        <v>0</v>
      </c>
      <c r="P417" s="40">
        <f>L417-SUMIFS(მიმართულებები!K:K, მიმართულებები!A:A, 'ცვლილებების შეტანა'!B417)</f>
        <v>0</v>
      </c>
      <c r="Q417" s="40">
        <f t="shared" si="62"/>
        <v>0</v>
      </c>
      <c r="W417" s="59">
        <f>G417-SUMIFS(მიმართულებები!F:F,მიმართულებები!A:A,'ცვლილებების შეტანა'!B417,მიმართულებები!C:C, $Z$3)</f>
        <v>0</v>
      </c>
      <c r="X417" s="59">
        <f>G417-SUMIFS(მიმართულებები!F:F,მიმართულებები!A:A,'ცვლილებების შეტანა'!B417,მიმართულებები!C:C, $Z$2)</f>
        <v>0</v>
      </c>
      <c r="AA417" s="42">
        <f t="shared" si="57"/>
        <v>0</v>
      </c>
      <c r="AB417" s="42">
        <f>AA417-SUMIFS(მიმართულებები!U:U, მიმართულებები!A:A, 'ცვლილებების შეტანა'!B417)</f>
        <v>0</v>
      </c>
      <c r="AC417" s="42">
        <f t="shared" si="58"/>
        <v>0</v>
      </c>
    </row>
    <row r="418" spans="1:29">
      <c r="A418" s="32">
        <f t="shared" si="55"/>
        <v>567</v>
      </c>
      <c r="B418" s="33"/>
      <c r="C418" s="33"/>
      <c r="D418" s="34"/>
      <c r="E418" s="35"/>
      <c r="F418" s="36"/>
      <c r="G418" s="47"/>
      <c r="H418" s="48"/>
      <c r="I418" s="7"/>
      <c r="J418" s="7"/>
      <c r="K418" s="38">
        <f t="shared" si="59"/>
        <v>0</v>
      </c>
      <c r="L418" s="39">
        <f t="shared" si="60"/>
        <v>0</v>
      </c>
      <c r="M418" s="39">
        <f t="shared" si="61"/>
        <v>0</v>
      </c>
      <c r="N418" s="7"/>
      <c r="O418" s="40">
        <f t="shared" si="56"/>
        <v>0</v>
      </c>
      <c r="P418" s="40">
        <f>L418-SUMIFS(მიმართულებები!K:K, მიმართულებები!A:A, 'ცვლილებების შეტანა'!B418)</f>
        <v>0</v>
      </c>
      <c r="Q418" s="40">
        <f t="shared" si="62"/>
        <v>0</v>
      </c>
      <c r="W418" s="59">
        <f>G418-SUMIFS(მიმართულებები!F:F,მიმართულებები!A:A,'ცვლილებების შეტანა'!B418,მიმართულებები!C:C, $Z$3)</f>
        <v>0</v>
      </c>
      <c r="X418" s="59">
        <f>G418-SUMIFS(მიმართულებები!F:F,მიმართულებები!A:A,'ცვლილებების შეტანა'!B418,მიმართულებები!C:C, $Z$2)</f>
        <v>0</v>
      </c>
      <c r="AA418" s="42">
        <f t="shared" si="57"/>
        <v>0</v>
      </c>
      <c r="AB418" s="42">
        <f>AA418-SUMIFS(მიმართულებები!U:U, მიმართულებები!A:A, 'ცვლილებების შეტანა'!B418)</f>
        <v>0</v>
      </c>
      <c r="AC418" s="42">
        <f t="shared" si="58"/>
        <v>0</v>
      </c>
    </row>
    <row r="419" spans="1:29">
      <c r="A419" s="32">
        <f t="shared" si="55"/>
        <v>568</v>
      </c>
      <c r="B419" s="33"/>
      <c r="C419" s="33"/>
      <c r="D419" s="34"/>
      <c r="E419" s="35"/>
      <c r="F419" s="36"/>
      <c r="G419" s="47"/>
      <c r="H419" s="48"/>
      <c r="I419" s="7"/>
      <c r="J419" s="7"/>
      <c r="K419" s="38">
        <f t="shared" si="59"/>
        <v>0</v>
      </c>
      <c r="L419" s="39">
        <f t="shared" si="60"/>
        <v>0</v>
      </c>
      <c r="M419" s="39">
        <f t="shared" si="61"/>
        <v>0</v>
      </c>
      <c r="N419" s="7"/>
      <c r="O419" s="40">
        <f t="shared" si="56"/>
        <v>0</v>
      </c>
      <c r="P419" s="40">
        <f>L419-SUMIFS(მიმართულებები!K:K, მიმართულებები!A:A, 'ცვლილებების შეტანა'!B419)</f>
        <v>0</v>
      </c>
      <c r="Q419" s="40">
        <f t="shared" si="62"/>
        <v>0</v>
      </c>
      <c r="W419" s="59">
        <f>G419-SUMIFS(მიმართულებები!F:F,მიმართულებები!A:A,'ცვლილებების შეტანა'!B419,მიმართულებები!C:C, $Z$3)</f>
        <v>0</v>
      </c>
      <c r="X419" s="59">
        <f>G419-SUMIFS(მიმართულებები!F:F,მიმართულებები!A:A,'ცვლილებების შეტანა'!B419,მიმართულებები!C:C, $Z$2)</f>
        <v>0</v>
      </c>
      <c r="AA419" s="42">
        <f t="shared" si="57"/>
        <v>0</v>
      </c>
      <c r="AB419" s="42">
        <f>AA419-SUMIFS(მიმართულებები!U:U, მიმართულებები!A:A, 'ცვლილებების შეტანა'!B419)</f>
        <v>0</v>
      </c>
      <c r="AC419" s="42">
        <f t="shared" si="58"/>
        <v>0</v>
      </c>
    </row>
    <row r="420" spans="1:29">
      <c r="A420" s="32">
        <f t="shared" si="55"/>
        <v>569</v>
      </c>
      <c r="B420" s="33"/>
      <c r="C420" s="33"/>
      <c r="D420" s="34"/>
      <c r="E420" s="35"/>
      <c r="F420" s="36"/>
      <c r="G420" s="47"/>
      <c r="H420" s="48"/>
      <c r="I420" s="7"/>
      <c r="J420" s="7"/>
      <c r="K420" s="38">
        <f t="shared" si="59"/>
        <v>0</v>
      </c>
      <c r="L420" s="39">
        <f t="shared" si="60"/>
        <v>0</v>
      </c>
      <c r="M420" s="39">
        <f t="shared" si="61"/>
        <v>0</v>
      </c>
      <c r="N420" s="7"/>
      <c r="O420" s="40">
        <f t="shared" si="56"/>
        <v>0</v>
      </c>
      <c r="P420" s="40">
        <f>L420-SUMIFS(მიმართულებები!K:K, მიმართულებები!A:A, 'ცვლილებების შეტანა'!B420)</f>
        <v>0</v>
      </c>
      <c r="Q420" s="40">
        <f t="shared" si="62"/>
        <v>0</v>
      </c>
      <c r="W420" s="59">
        <f>G420-SUMIFS(მიმართულებები!F:F,მიმართულებები!A:A,'ცვლილებების შეტანა'!B420,მიმართულებები!C:C, $Z$3)</f>
        <v>0</v>
      </c>
      <c r="X420" s="59">
        <f>G420-SUMIFS(მიმართულებები!F:F,მიმართულებები!A:A,'ცვლილებების შეტანა'!B420,მიმართულებები!C:C, $Z$2)</f>
        <v>0</v>
      </c>
      <c r="AA420" s="42">
        <f t="shared" si="57"/>
        <v>0</v>
      </c>
      <c r="AB420" s="42">
        <f>AA420-SUMIFS(მიმართულებები!U:U, მიმართულებები!A:A, 'ცვლილებების შეტანა'!B420)</f>
        <v>0</v>
      </c>
      <c r="AC420" s="42">
        <f t="shared" si="58"/>
        <v>0</v>
      </c>
    </row>
    <row r="421" spans="1:29">
      <c r="A421" s="32">
        <f t="shared" si="55"/>
        <v>570</v>
      </c>
      <c r="B421" s="33"/>
      <c r="C421" s="33"/>
      <c r="D421" s="34"/>
      <c r="E421" s="35"/>
      <c r="F421" s="36"/>
      <c r="G421" s="47"/>
      <c r="H421" s="48"/>
      <c r="I421" s="7"/>
      <c r="J421" s="7"/>
      <c r="K421" s="38">
        <f t="shared" si="59"/>
        <v>0</v>
      </c>
      <c r="L421" s="39">
        <f t="shared" si="60"/>
        <v>0</v>
      </c>
      <c r="M421" s="39">
        <f t="shared" si="61"/>
        <v>0</v>
      </c>
      <c r="N421" s="7"/>
      <c r="O421" s="40">
        <f t="shared" si="56"/>
        <v>0</v>
      </c>
      <c r="P421" s="40">
        <f>L421-SUMIFS(მიმართულებები!K:K, მიმართულებები!A:A, 'ცვლილებების შეტანა'!B421)</f>
        <v>0</v>
      </c>
      <c r="Q421" s="40">
        <f t="shared" si="62"/>
        <v>0</v>
      </c>
      <c r="W421" s="59">
        <f>G421-SUMIFS(მიმართულებები!F:F,მიმართულებები!A:A,'ცვლილებების შეტანა'!B421,მიმართულებები!C:C, $Z$3)</f>
        <v>0</v>
      </c>
      <c r="X421" s="59">
        <f>G421-SUMIFS(მიმართულებები!F:F,მიმართულებები!A:A,'ცვლილებების შეტანა'!B421,მიმართულებები!C:C, $Z$2)</f>
        <v>0</v>
      </c>
      <c r="AA421" s="42">
        <f t="shared" si="57"/>
        <v>0</v>
      </c>
      <c r="AB421" s="42">
        <f>AA421-SUMIFS(მიმართულებები!U:U, მიმართულებები!A:A, 'ცვლილებების შეტანა'!B421)</f>
        <v>0</v>
      </c>
      <c r="AC421" s="42">
        <f t="shared" si="58"/>
        <v>0</v>
      </c>
    </row>
    <row r="422" spans="1:29">
      <c r="A422" s="32">
        <f t="shared" si="55"/>
        <v>571</v>
      </c>
      <c r="B422" s="33"/>
      <c r="C422" s="33"/>
      <c r="D422" s="34"/>
      <c r="E422" s="35"/>
      <c r="F422" s="36"/>
      <c r="G422" s="47"/>
      <c r="H422" s="48"/>
      <c r="I422" s="7"/>
      <c r="J422" s="7"/>
      <c r="K422" s="38">
        <f t="shared" si="59"/>
        <v>0</v>
      </c>
      <c r="L422" s="39">
        <f t="shared" si="60"/>
        <v>0</v>
      </c>
      <c r="M422" s="39">
        <f t="shared" si="61"/>
        <v>0</v>
      </c>
      <c r="N422" s="7"/>
      <c r="O422" s="40">
        <f t="shared" si="56"/>
        <v>0</v>
      </c>
      <c r="P422" s="40">
        <f>L422-SUMIFS(მიმართულებები!K:K, მიმართულებები!A:A, 'ცვლილებების შეტანა'!B422)</f>
        <v>0</v>
      </c>
      <c r="Q422" s="40">
        <f t="shared" si="62"/>
        <v>0</v>
      </c>
      <c r="W422" s="59">
        <f>G422-SUMIFS(მიმართულებები!F:F,მიმართულებები!A:A,'ცვლილებების შეტანა'!B422,მიმართულებები!C:C, $Z$3)</f>
        <v>0</v>
      </c>
      <c r="X422" s="59">
        <f>G422-SUMIFS(მიმართულებები!F:F,მიმართულებები!A:A,'ცვლილებების შეტანა'!B422,მიმართულებები!C:C, $Z$2)</f>
        <v>0</v>
      </c>
      <c r="AA422" s="42">
        <f t="shared" si="57"/>
        <v>0</v>
      </c>
      <c r="AB422" s="42">
        <f>AA422-SUMIFS(მიმართულებები!U:U, მიმართულებები!A:A, 'ცვლილებების შეტანა'!B422)</f>
        <v>0</v>
      </c>
      <c r="AC422" s="42">
        <f t="shared" si="58"/>
        <v>0</v>
      </c>
    </row>
    <row r="423" spans="1:29">
      <c r="A423" s="32">
        <f t="shared" si="55"/>
        <v>572</v>
      </c>
      <c r="B423" s="33"/>
      <c r="C423" s="33"/>
      <c r="D423" s="34"/>
      <c r="E423" s="35"/>
      <c r="F423" s="36"/>
      <c r="G423" s="47"/>
      <c r="H423" s="48"/>
      <c r="I423" s="7"/>
      <c r="J423" s="7"/>
      <c r="K423" s="38">
        <f t="shared" si="59"/>
        <v>0</v>
      </c>
      <c r="L423" s="39">
        <f t="shared" si="60"/>
        <v>0</v>
      </c>
      <c r="M423" s="39">
        <f t="shared" si="61"/>
        <v>0</v>
      </c>
      <c r="N423" s="7"/>
      <c r="O423" s="40">
        <f t="shared" si="56"/>
        <v>0</v>
      </c>
      <c r="P423" s="40">
        <f>L423-SUMIFS(მიმართულებები!K:K, მიმართულებები!A:A, 'ცვლილებების შეტანა'!B423)</f>
        <v>0</v>
      </c>
      <c r="Q423" s="40">
        <f t="shared" si="62"/>
        <v>0</v>
      </c>
      <c r="W423" s="59">
        <f>G423-SUMIFS(მიმართულებები!F:F,მიმართულებები!A:A,'ცვლილებების შეტანა'!B423,მიმართულებები!C:C, $Z$3)</f>
        <v>0</v>
      </c>
      <c r="X423" s="59">
        <f>G423-SUMIFS(მიმართულებები!F:F,მიმართულებები!A:A,'ცვლილებების შეტანა'!B423,მიმართულებები!C:C, $Z$2)</f>
        <v>0</v>
      </c>
      <c r="AA423" s="42">
        <f t="shared" si="57"/>
        <v>0</v>
      </c>
      <c r="AB423" s="42">
        <f>AA423-SUMIFS(მიმართულებები!U:U, მიმართულებები!A:A, 'ცვლილებების შეტანა'!B423)</f>
        <v>0</v>
      </c>
      <c r="AC423" s="42">
        <f t="shared" si="58"/>
        <v>0</v>
      </c>
    </row>
    <row r="424" spans="1:29">
      <c r="A424" s="32">
        <f t="shared" si="55"/>
        <v>573</v>
      </c>
      <c r="B424" s="33"/>
      <c r="C424" s="33"/>
      <c r="D424" s="34"/>
      <c r="E424" s="35"/>
      <c r="F424" s="36"/>
      <c r="G424" s="47"/>
      <c r="H424" s="48"/>
      <c r="I424" s="7"/>
      <c r="J424" s="7"/>
      <c r="K424" s="38">
        <f t="shared" si="59"/>
        <v>0</v>
      </c>
      <c r="L424" s="39">
        <f t="shared" si="60"/>
        <v>0</v>
      </c>
      <c r="M424" s="39">
        <f t="shared" si="61"/>
        <v>0</v>
      </c>
      <c r="N424" s="7"/>
      <c r="O424" s="40">
        <f t="shared" si="56"/>
        <v>0</v>
      </c>
      <c r="P424" s="40">
        <f>L424-SUMIFS(მიმართულებები!K:K, მიმართულებები!A:A, 'ცვლილებების შეტანა'!B424)</f>
        <v>0</v>
      </c>
      <c r="Q424" s="40">
        <f t="shared" si="62"/>
        <v>0</v>
      </c>
      <c r="W424" s="59">
        <f>G424-SUMIFS(მიმართულებები!F:F,მიმართულებები!A:A,'ცვლილებების შეტანა'!B424,მიმართულებები!C:C, $Z$3)</f>
        <v>0</v>
      </c>
      <c r="X424" s="59">
        <f>G424-SUMIFS(მიმართულებები!F:F,მიმართულებები!A:A,'ცვლილებების შეტანა'!B424,მიმართულებები!C:C, $Z$2)</f>
        <v>0</v>
      </c>
      <c r="AA424" s="42">
        <f t="shared" si="57"/>
        <v>0</v>
      </c>
      <c r="AB424" s="42">
        <f>AA424-SUMIFS(მიმართულებები!U:U, მიმართულებები!A:A, 'ცვლილებების შეტანა'!B424)</f>
        <v>0</v>
      </c>
      <c r="AC424" s="42">
        <f t="shared" si="58"/>
        <v>0</v>
      </c>
    </row>
    <row r="425" spans="1:29">
      <c r="A425" s="32">
        <f t="shared" si="55"/>
        <v>574</v>
      </c>
      <c r="B425" s="33"/>
      <c r="C425" s="33"/>
      <c r="D425" s="34"/>
      <c r="E425" s="35"/>
      <c r="F425" s="36"/>
      <c r="G425" s="47"/>
      <c r="H425" s="48"/>
      <c r="I425" s="7"/>
      <c r="J425" s="7"/>
      <c r="K425" s="38">
        <f t="shared" si="59"/>
        <v>0</v>
      </c>
      <c r="L425" s="39">
        <f t="shared" si="60"/>
        <v>0</v>
      </c>
      <c r="M425" s="39">
        <f t="shared" si="61"/>
        <v>0</v>
      </c>
      <c r="N425" s="7"/>
      <c r="O425" s="40">
        <f t="shared" si="56"/>
        <v>0</v>
      </c>
      <c r="P425" s="40">
        <f>L425-SUMIFS(მიმართულებები!K:K, მიმართულებები!A:A, 'ცვლილებების შეტანა'!B425)</f>
        <v>0</v>
      </c>
      <c r="Q425" s="40">
        <f t="shared" si="62"/>
        <v>0</v>
      </c>
      <c r="W425" s="59">
        <f>G425-SUMIFS(მიმართულებები!F:F,მიმართულებები!A:A,'ცვლილებების შეტანა'!B425,მიმართულებები!C:C, $Z$3)</f>
        <v>0</v>
      </c>
      <c r="X425" s="59">
        <f>G425-SUMIFS(მიმართულებები!F:F,მიმართულებები!A:A,'ცვლილებების შეტანა'!B425,მიმართულებები!C:C, $Z$2)</f>
        <v>0</v>
      </c>
      <c r="AA425" s="42">
        <f t="shared" si="57"/>
        <v>0</v>
      </c>
      <c r="AB425" s="42">
        <f>AA425-SUMIFS(მიმართულებები!U:U, მიმართულებები!A:A, 'ცვლილებების შეტანა'!B425)</f>
        <v>0</v>
      </c>
      <c r="AC425" s="42">
        <f t="shared" si="58"/>
        <v>0</v>
      </c>
    </row>
    <row r="426" spans="1:29">
      <c r="A426" s="32">
        <f t="shared" si="55"/>
        <v>575</v>
      </c>
      <c r="B426" s="33"/>
      <c r="C426" s="33"/>
      <c r="D426" s="34"/>
      <c r="E426" s="35"/>
      <c r="F426" s="36"/>
      <c r="G426" s="47"/>
      <c r="H426" s="48"/>
      <c r="I426" s="7"/>
      <c r="J426" s="7"/>
      <c r="K426" s="38">
        <f t="shared" si="59"/>
        <v>0</v>
      </c>
      <c r="L426" s="39">
        <f t="shared" si="60"/>
        <v>0</v>
      </c>
      <c r="M426" s="39">
        <f t="shared" si="61"/>
        <v>0</v>
      </c>
      <c r="N426" s="7"/>
      <c r="O426" s="40">
        <f t="shared" si="56"/>
        <v>0</v>
      </c>
      <c r="P426" s="40">
        <f>L426-SUMIFS(მიმართულებები!K:K, მიმართულებები!A:A, 'ცვლილებების შეტანა'!B426)</f>
        <v>0</v>
      </c>
      <c r="Q426" s="40">
        <f t="shared" si="62"/>
        <v>0</v>
      </c>
      <c r="W426" s="59">
        <f>G426-SUMIFS(მიმართულებები!F:F,მიმართულებები!A:A,'ცვლილებების შეტანა'!B426,მიმართულებები!C:C, $Z$3)</f>
        <v>0</v>
      </c>
      <c r="X426" s="59">
        <f>G426-SUMIFS(მიმართულებები!F:F,მიმართულებები!A:A,'ცვლილებების შეტანა'!B426,მიმართულებები!C:C, $Z$2)</f>
        <v>0</v>
      </c>
      <c r="AA426" s="42">
        <f t="shared" si="57"/>
        <v>0</v>
      </c>
      <c r="AB426" s="42">
        <f>AA426-SUMIFS(მიმართულებები!U:U, მიმართულებები!A:A, 'ცვლილებების შეტანა'!B426)</f>
        <v>0</v>
      </c>
      <c r="AC426" s="42">
        <f t="shared" si="58"/>
        <v>0</v>
      </c>
    </row>
    <row r="427" spans="1:29">
      <c r="A427" s="32">
        <f t="shared" si="55"/>
        <v>576</v>
      </c>
      <c r="B427" s="33"/>
      <c r="C427" s="33"/>
      <c r="D427" s="34"/>
      <c r="E427" s="35"/>
      <c r="F427" s="36"/>
      <c r="G427" s="47"/>
      <c r="H427" s="48"/>
      <c r="I427" s="7"/>
      <c r="J427" s="7"/>
      <c r="K427" s="38">
        <f t="shared" si="59"/>
        <v>0</v>
      </c>
      <c r="L427" s="39">
        <f t="shared" si="60"/>
        <v>0</v>
      </c>
      <c r="M427" s="39">
        <f t="shared" si="61"/>
        <v>0</v>
      </c>
      <c r="N427" s="7"/>
      <c r="O427" s="40">
        <f t="shared" si="56"/>
        <v>0</v>
      </c>
      <c r="P427" s="40">
        <f>L427-SUMIFS(მიმართულებები!K:K, მიმართულებები!A:A, 'ცვლილებების შეტანა'!B427)</f>
        <v>0</v>
      </c>
      <c r="Q427" s="40">
        <f t="shared" si="62"/>
        <v>0</v>
      </c>
      <c r="W427" s="59">
        <f>G427-SUMIFS(მიმართულებები!F:F,მიმართულებები!A:A,'ცვლილებების შეტანა'!B427,მიმართულებები!C:C, $Z$3)</f>
        <v>0</v>
      </c>
      <c r="X427" s="59">
        <f>G427-SUMIFS(მიმართულებები!F:F,მიმართულებები!A:A,'ცვლილებების შეტანა'!B427,მიმართულებები!C:C, $Z$2)</f>
        <v>0</v>
      </c>
      <c r="AA427" s="42">
        <f t="shared" si="57"/>
        <v>0</v>
      </c>
      <c r="AB427" s="42">
        <f>AA427-SUMIFS(მიმართულებები!U:U, მიმართულებები!A:A, 'ცვლილებების შეტანა'!B427)</f>
        <v>0</v>
      </c>
      <c r="AC427" s="42">
        <f t="shared" si="58"/>
        <v>0</v>
      </c>
    </row>
    <row r="428" spans="1:29">
      <c r="A428" s="32">
        <f t="shared" si="55"/>
        <v>577</v>
      </c>
      <c r="B428" s="33"/>
      <c r="C428" s="33"/>
      <c r="D428" s="34"/>
      <c r="E428" s="35"/>
      <c r="F428" s="36"/>
      <c r="G428" s="47"/>
      <c r="H428" s="48"/>
      <c r="I428" s="7"/>
      <c r="J428" s="7"/>
      <c r="K428" s="38">
        <f t="shared" si="59"/>
        <v>0</v>
      </c>
      <c r="L428" s="39">
        <f t="shared" si="60"/>
        <v>0</v>
      </c>
      <c r="M428" s="39">
        <f t="shared" si="61"/>
        <v>0</v>
      </c>
      <c r="N428" s="7"/>
      <c r="O428" s="40">
        <f t="shared" si="56"/>
        <v>0</v>
      </c>
      <c r="P428" s="40">
        <f>L428-SUMIFS(მიმართულებები!K:K, მიმართულებები!A:A, 'ცვლილებების შეტანა'!B428)</f>
        <v>0</v>
      </c>
      <c r="Q428" s="40">
        <f t="shared" si="62"/>
        <v>0</v>
      </c>
      <c r="W428" s="59">
        <f>G428-SUMIFS(მიმართულებები!F:F,მიმართულებები!A:A,'ცვლილებების შეტანა'!B428,მიმართულებები!C:C, $Z$3)</f>
        <v>0</v>
      </c>
      <c r="X428" s="59">
        <f>G428-SUMIFS(მიმართულებები!F:F,მიმართულებები!A:A,'ცვლილებების შეტანა'!B428,მიმართულებები!C:C, $Z$2)</f>
        <v>0</v>
      </c>
      <c r="AA428" s="42">
        <f t="shared" si="57"/>
        <v>0</v>
      </c>
      <c r="AB428" s="42">
        <f>AA428-SUMIFS(მიმართულებები!U:U, მიმართულებები!A:A, 'ცვლილებების შეტანა'!B428)</f>
        <v>0</v>
      </c>
      <c r="AC428" s="42">
        <f t="shared" si="58"/>
        <v>0</v>
      </c>
    </row>
    <row r="429" spans="1:29">
      <c r="A429" s="32">
        <f t="shared" si="55"/>
        <v>578</v>
      </c>
      <c r="B429" s="33"/>
      <c r="C429" s="33"/>
      <c r="D429" s="34"/>
      <c r="E429" s="35"/>
      <c r="F429" s="36"/>
      <c r="G429" s="47"/>
      <c r="H429" s="48"/>
      <c r="I429" s="7"/>
      <c r="J429" s="7"/>
      <c r="K429" s="38">
        <f t="shared" si="59"/>
        <v>0</v>
      </c>
      <c r="L429" s="39">
        <f t="shared" si="60"/>
        <v>0</v>
      </c>
      <c r="M429" s="39">
        <f t="shared" si="61"/>
        <v>0</v>
      </c>
      <c r="N429" s="7"/>
      <c r="O429" s="40">
        <f t="shared" si="56"/>
        <v>0</v>
      </c>
      <c r="P429" s="40">
        <f>L429-SUMIFS(მიმართულებები!K:K, მიმართულებები!A:A, 'ცვლილებების შეტანა'!B429)</f>
        <v>0</v>
      </c>
      <c r="Q429" s="40">
        <f t="shared" si="62"/>
        <v>0</v>
      </c>
      <c r="W429" s="59">
        <f>G429-SUMIFS(მიმართულებები!F:F,მიმართულებები!A:A,'ცვლილებების შეტანა'!B429,მიმართულებები!C:C, $Z$3)</f>
        <v>0</v>
      </c>
      <c r="X429" s="59">
        <f>G429-SUMIFS(მიმართულებები!F:F,მიმართულებები!A:A,'ცვლილებების შეტანა'!B429,მიმართულებები!C:C, $Z$2)</f>
        <v>0</v>
      </c>
      <c r="AA429" s="42">
        <f t="shared" si="57"/>
        <v>0</v>
      </c>
      <c r="AB429" s="42">
        <f>AA429-SUMIFS(მიმართულებები!U:U, მიმართულებები!A:A, 'ცვლილებების შეტანა'!B429)</f>
        <v>0</v>
      </c>
      <c r="AC429" s="42">
        <f t="shared" si="58"/>
        <v>0</v>
      </c>
    </row>
    <row r="430" spans="1:29">
      <c r="A430" s="32">
        <f t="shared" si="55"/>
        <v>579</v>
      </c>
      <c r="B430" s="33"/>
      <c r="C430" s="33"/>
      <c r="D430" s="34"/>
      <c r="E430" s="35"/>
      <c r="F430" s="36"/>
      <c r="G430" s="47"/>
      <c r="H430" s="48"/>
      <c r="I430" s="7"/>
      <c r="J430" s="7"/>
      <c r="K430" s="38">
        <f t="shared" si="59"/>
        <v>0</v>
      </c>
      <c r="L430" s="39">
        <f t="shared" si="60"/>
        <v>0</v>
      </c>
      <c r="M430" s="39">
        <f t="shared" si="61"/>
        <v>0</v>
      </c>
      <c r="N430" s="7"/>
      <c r="O430" s="40">
        <f t="shared" si="56"/>
        <v>0</v>
      </c>
      <c r="P430" s="40">
        <f>L430-SUMIFS(მიმართულებები!K:K, მიმართულებები!A:A, 'ცვლილებების შეტანა'!B430)</f>
        <v>0</v>
      </c>
      <c r="Q430" s="40">
        <f t="shared" si="62"/>
        <v>0</v>
      </c>
      <c r="W430" s="59">
        <f>G430-SUMIFS(მიმართულებები!F:F,მიმართულებები!A:A,'ცვლილებების შეტანა'!B430,მიმართულებები!C:C, $Z$3)</f>
        <v>0</v>
      </c>
      <c r="X430" s="59">
        <f>G430-SUMIFS(მიმართულებები!F:F,მიმართულებები!A:A,'ცვლილებების შეტანა'!B430,მიმართულებები!C:C, $Z$2)</f>
        <v>0</v>
      </c>
      <c r="AA430" s="42">
        <f t="shared" si="57"/>
        <v>0</v>
      </c>
      <c r="AB430" s="42">
        <f>AA430-SUMIFS(მიმართულებები!U:U, მიმართულებები!A:A, 'ცვლილებების შეტანა'!B430)</f>
        <v>0</v>
      </c>
      <c r="AC430" s="42">
        <f t="shared" si="58"/>
        <v>0</v>
      </c>
    </row>
    <row r="431" spans="1:29">
      <c r="A431" s="32">
        <f t="shared" si="55"/>
        <v>580</v>
      </c>
      <c r="B431" s="33"/>
      <c r="C431" s="33"/>
      <c r="D431" s="34"/>
      <c r="E431" s="35"/>
      <c r="F431" s="36"/>
      <c r="G431" s="47"/>
      <c r="H431" s="48"/>
      <c r="I431" s="7"/>
      <c r="J431" s="7"/>
      <c r="K431" s="38">
        <f t="shared" si="59"/>
        <v>0</v>
      </c>
      <c r="L431" s="39">
        <f t="shared" si="60"/>
        <v>0</v>
      </c>
      <c r="M431" s="39">
        <f t="shared" si="61"/>
        <v>0</v>
      </c>
      <c r="N431" s="7"/>
      <c r="O431" s="40">
        <f t="shared" si="56"/>
        <v>0</v>
      </c>
      <c r="P431" s="40">
        <f>L431-SUMIFS(მიმართულებები!K:K, მიმართულებები!A:A, 'ცვლილებების შეტანა'!B431)</f>
        <v>0</v>
      </c>
      <c r="Q431" s="40">
        <f t="shared" si="62"/>
        <v>0</v>
      </c>
      <c r="W431" s="59">
        <f>G431-SUMIFS(მიმართულებები!F:F,მიმართულებები!A:A,'ცვლილებების შეტანა'!B431,მიმართულებები!C:C, $Z$3)</f>
        <v>0</v>
      </c>
      <c r="X431" s="59">
        <f>G431-SUMIFS(მიმართულებები!F:F,მიმართულებები!A:A,'ცვლილებების შეტანა'!B431,მიმართულებები!C:C, $Z$2)</f>
        <v>0</v>
      </c>
      <c r="AA431" s="42">
        <f t="shared" si="57"/>
        <v>0</v>
      </c>
      <c r="AB431" s="42">
        <f>AA431-SUMIFS(მიმართულებები!U:U, მიმართულებები!A:A, 'ცვლილებების შეტანა'!B431)</f>
        <v>0</v>
      </c>
      <c r="AC431" s="42">
        <f t="shared" si="58"/>
        <v>0</v>
      </c>
    </row>
    <row r="432" spans="1:29">
      <c r="A432" s="32">
        <f t="shared" si="55"/>
        <v>581</v>
      </c>
      <c r="B432" s="33"/>
      <c r="C432" s="33"/>
      <c r="D432" s="34"/>
      <c r="E432" s="35"/>
      <c r="F432" s="36"/>
      <c r="G432" s="47"/>
      <c r="H432" s="48"/>
      <c r="I432" s="7"/>
      <c r="J432" s="7"/>
      <c r="K432" s="38">
        <f t="shared" si="59"/>
        <v>0</v>
      </c>
      <c r="L432" s="39">
        <f t="shared" si="60"/>
        <v>0</v>
      </c>
      <c r="M432" s="39">
        <f t="shared" si="61"/>
        <v>0</v>
      </c>
      <c r="N432" s="7"/>
      <c r="O432" s="40">
        <f t="shared" si="56"/>
        <v>0</v>
      </c>
      <c r="P432" s="40">
        <f>L432-SUMIFS(მიმართულებები!K:K, მიმართულებები!A:A, 'ცვლილებების შეტანა'!B432)</f>
        <v>0</v>
      </c>
      <c r="Q432" s="40">
        <f t="shared" si="62"/>
        <v>0</v>
      </c>
      <c r="W432" s="59">
        <f>G432-SUMIFS(მიმართულებები!F:F,მიმართულებები!A:A,'ცვლილებების შეტანა'!B432,მიმართულებები!C:C, $Z$3)</f>
        <v>0</v>
      </c>
      <c r="X432" s="59">
        <f>G432-SUMIFS(მიმართულებები!F:F,მიმართულებები!A:A,'ცვლილებების შეტანა'!B432,მიმართულებები!C:C, $Z$2)</f>
        <v>0</v>
      </c>
      <c r="AA432" s="42">
        <f t="shared" si="57"/>
        <v>0</v>
      </c>
      <c r="AB432" s="42">
        <f>AA432-SUMIFS(მიმართულებები!U:U, მიმართულებები!A:A, 'ცვლილებების შეტანა'!B432)</f>
        <v>0</v>
      </c>
      <c r="AC432" s="42">
        <f t="shared" si="58"/>
        <v>0</v>
      </c>
    </row>
    <row r="433" spans="1:29">
      <c r="A433" s="32">
        <f t="shared" si="55"/>
        <v>582</v>
      </c>
      <c r="B433" s="33"/>
      <c r="C433" s="33"/>
      <c r="D433" s="34"/>
      <c r="E433" s="35"/>
      <c r="F433" s="36"/>
      <c r="G433" s="47"/>
      <c r="H433" s="48"/>
      <c r="I433" s="7"/>
      <c r="J433" s="7"/>
      <c r="K433" s="38">
        <f t="shared" si="59"/>
        <v>0</v>
      </c>
      <c r="L433" s="39">
        <f t="shared" si="60"/>
        <v>0</v>
      </c>
      <c r="M433" s="39">
        <f t="shared" si="61"/>
        <v>0</v>
      </c>
      <c r="N433" s="7"/>
      <c r="O433" s="40">
        <f t="shared" si="56"/>
        <v>0</v>
      </c>
      <c r="P433" s="40">
        <f>L433-SUMIFS(მიმართულებები!K:K, მიმართულებები!A:A, 'ცვლილებების შეტანა'!B433)</f>
        <v>0</v>
      </c>
      <c r="Q433" s="40">
        <f t="shared" si="62"/>
        <v>0</v>
      </c>
      <c r="W433" s="59">
        <f>G433-SUMIFS(მიმართულებები!F:F,მიმართულებები!A:A,'ცვლილებების შეტანა'!B433,მიმართულებები!C:C, $Z$3)</f>
        <v>0</v>
      </c>
      <c r="X433" s="59">
        <f>G433-SUMIFS(მიმართულებები!F:F,მიმართულებები!A:A,'ცვლილებების შეტანა'!B433,მიმართულებები!C:C, $Z$2)</f>
        <v>0</v>
      </c>
      <c r="AA433" s="42">
        <f t="shared" si="57"/>
        <v>0</v>
      </c>
      <c r="AB433" s="42">
        <f>AA433-SUMIFS(მიმართულებები!U:U, მიმართულებები!A:A, 'ცვლილებების შეტანა'!B433)</f>
        <v>0</v>
      </c>
      <c r="AC433" s="42">
        <f t="shared" si="58"/>
        <v>0</v>
      </c>
    </row>
    <row r="434" spans="1:29">
      <c r="A434" s="32">
        <f t="shared" si="55"/>
        <v>583</v>
      </c>
      <c r="B434" s="33"/>
      <c r="C434" s="33"/>
      <c r="D434" s="34"/>
      <c r="E434" s="35"/>
      <c r="F434" s="36"/>
      <c r="G434" s="47"/>
      <c r="H434" s="48"/>
      <c r="I434" s="7"/>
      <c r="J434" s="7"/>
      <c r="K434" s="38">
        <f t="shared" si="59"/>
        <v>0</v>
      </c>
      <c r="L434" s="39">
        <f t="shared" si="60"/>
        <v>0</v>
      </c>
      <c r="M434" s="39">
        <f t="shared" si="61"/>
        <v>0</v>
      </c>
      <c r="N434" s="7"/>
      <c r="O434" s="40">
        <f t="shared" si="56"/>
        <v>0</v>
      </c>
      <c r="P434" s="40">
        <f>L434-SUMIFS(მიმართულებები!K:K, მიმართულებები!A:A, 'ცვლილებების შეტანა'!B434)</f>
        <v>0</v>
      </c>
      <c r="Q434" s="40">
        <f t="shared" si="62"/>
        <v>0</v>
      </c>
      <c r="W434" s="59">
        <f>G434-SUMIFS(მიმართულებები!F:F,მიმართულებები!A:A,'ცვლილებების შეტანა'!B434,მიმართულებები!C:C, $Z$3)</f>
        <v>0</v>
      </c>
      <c r="X434" s="59">
        <f>G434-SUMIFS(მიმართულებები!F:F,მიმართულებები!A:A,'ცვლილებების შეტანა'!B434,მიმართულებები!C:C, $Z$2)</f>
        <v>0</v>
      </c>
      <c r="AA434" s="42">
        <f t="shared" si="57"/>
        <v>0</v>
      </c>
      <c r="AB434" s="42">
        <f>AA434-SUMIFS(მიმართულებები!U:U, მიმართულებები!A:A, 'ცვლილებების შეტანა'!B434)</f>
        <v>0</v>
      </c>
      <c r="AC434" s="42">
        <f t="shared" si="58"/>
        <v>0</v>
      </c>
    </row>
    <row r="435" spans="1:29">
      <c r="A435" s="32">
        <f t="shared" si="55"/>
        <v>584</v>
      </c>
      <c r="B435" s="33"/>
      <c r="C435" s="33"/>
      <c r="D435" s="34"/>
      <c r="E435" s="35"/>
      <c r="F435" s="36"/>
      <c r="G435" s="47"/>
      <c r="H435" s="48"/>
      <c r="I435" s="7"/>
      <c r="J435" s="7"/>
      <c r="K435" s="38">
        <f t="shared" si="59"/>
        <v>0</v>
      </c>
      <c r="L435" s="39">
        <f t="shared" si="60"/>
        <v>0</v>
      </c>
      <c r="M435" s="39">
        <f t="shared" si="61"/>
        <v>0</v>
      </c>
      <c r="N435" s="7"/>
      <c r="O435" s="40">
        <f t="shared" si="56"/>
        <v>0</v>
      </c>
      <c r="P435" s="40">
        <f>L435-SUMIFS(მიმართულებები!K:K, მიმართულებები!A:A, 'ცვლილებების შეტანა'!B435)</f>
        <v>0</v>
      </c>
      <c r="Q435" s="40">
        <f t="shared" si="62"/>
        <v>0</v>
      </c>
      <c r="W435" s="59">
        <f>G435-SUMIFS(მიმართულებები!F:F,მიმართულებები!A:A,'ცვლილებების შეტანა'!B435,მიმართულებები!C:C, $Z$3)</f>
        <v>0</v>
      </c>
      <c r="X435" s="59">
        <f>G435-SUMIFS(მიმართულებები!F:F,მიმართულებები!A:A,'ცვლილებების შეტანა'!B435,მიმართულებები!C:C, $Z$2)</f>
        <v>0</v>
      </c>
      <c r="AA435" s="42">
        <f t="shared" si="57"/>
        <v>0</v>
      </c>
      <c r="AB435" s="42">
        <f>AA435-SUMIFS(მიმართულებები!U:U, მიმართულებები!A:A, 'ცვლილებების შეტანა'!B435)</f>
        <v>0</v>
      </c>
      <c r="AC435" s="42">
        <f t="shared" si="58"/>
        <v>0</v>
      </c>
    </row>
    <row r="436" spans="1:29">
      <c r="A436" s="32">
        <f t="shared" si="55"/>
        <v>585</v>
      </c>
      <c r="B436" s="33"/>
      <c r="C436" s="33"/>
      <c r="D436" s="34"/>
      <c r="E436" s="35"/>
      <c r="F436" s="36"/>
      <c r="G436" s="47"/>
      <c r="H436" s="48"/>
      <c r="I436" s="7"/>
      <c r="J436" s="7"/>
      <c r="K436" s="38">
        <f t="shared" si="59"/>
        <v>0</v>
      </c>
      <c r="L436" s="39">
        <f t="shared" si="60"/>
        <v>0</v>
      </c>
      <c r="M436" s="39">
        <f t="shared" si="61"/>
        <v>0</v>
      </c>
      <c r="N436" s="7"/>
      <c r="O436" s="40">
        <f t="shared" si="56"/>
        <v>0</v>
      </c>
      <c r="P436" s="40">
        <f>L436-SUMIFS(მიმართულებები!K:K, მიმართულებები!A:A, 'ცვლილებების შეტანა'!B436)</f>
        <v>0</v>
      </c>
      <c r="Q436" s="40">
        <f t="shared" si="62"/>
        <v>0</v>
      </c>
      <c r="W436" s="59">
        <f>G436-SUMIFS(მიმართულებები!F:F,მიმართულებები!A:A,'ცვლილებების შეტანა'!B436,მიმართულებები!C:C, $Z$3)</f>
        <v>0</v>
      </c>
      <c r="X436" s="59">
        <f>G436-SUMIFS(მიმართულებები!F:F,მიმართულებები!A:A,'ცვლილებების შეტანა'!B436,მიმართულებები!C:C, $Z$2)</f>
        <v>0</v>
      </c>
      <c r="AA436" s="42">
        <f t="shared" si="57"/>
        <v>0</v>
      </c>
      <c r="AB436" s="42">
        <f>AA436-SUMIFS(მიმართულებები!U:U, მიმართულებები!A:A, 'ცვლილებების შეტანა'!B436)</f>
        <v>0</v>
      </c>
      <c r="AC436" s="42">
        <f t="shared" si="58"/>
        <v>0</v>
      </c>
    </row>
    <row r="437" spans="1:29">
      <c r="A437" s="32">
        <f t="shared" si="55"/>
        <v>586</v>
      </c>
      <c r="B437" s="33"/>
      <c r="C437" s="33"/>
      <c r="D437" s="34"/>
      <c r="E437" s="35"/>
      <c r="F437" s="36"/>
      <c r="G437" s="47"/>
      <c r="H437" s="48"/>
      <c r="I437" s="7"/>
      <c r="J437" s="7"/>
      <c r="K437" s="38">
        <f t="shared" si="59"/>
        <v>0</v>
      </c>
      <c r="L437" s="39">
        <f t="shared" si="60"/>
        <v>0</v>
      </c>
      <c r="M437" s="39">
        <f t="shared" si="61"/>
        <v>0</v>
      </c>
      <c r="N437" s="7"/>
      <c r="O437" s="40">
        <f t="shared" si="56"/>
        <v>0</v>
      </c>
      <c r="P437" s="40">
        <f>L437-SUMIFS(მიმართულებები!K:K, მიმართულებები!A:A, 'ცვლილებების შეტანა'!B437)</f>
        <v>0</v>
      </c>
      <c r="Q437" s="40">
        <f t="shared" si="62"/>
        <v>0</v>
      </c>
      <c r="W437" s="59">
        <f>G437-SUMIFS(მიმართულებები!F:F,მიმართულებები!A:A,'ცვლილებების შეტანა'!B437,მიმართულებები!C:C, $Z$3)</f>
        <v>0</v>
      </c>
      <c r="X437" s="59">
        <f>G437-SUMIFS(მიმართულებები!F:F,მიმართულებები!A:A,'ცვლილებების შეტანა'!B437,მიმართულებები!C:C, $Z$2)</f>
        <v>0</v>
      </c>
      <c r="AA437" s="42">
        <f t="shared" si="57"/>
        <v>0</v>
      </c>
      <c r="AB437" s="42">
        <f>AA437-SUMIFS(მიმართულებები!U:U, მიმართულებები!A:A, 'ცვლილებების შეტანა'!B437)</f>
        <v>0</v>
      </c>
      <c r="AC437" s="42">
        <f t="shared" si="58"/>
        <v>0</v>
      </c>
    </row>
    <row r="438" spans="1:29">
      <c r="A438" s="32">
        <f t="shared" si="55"/>
        <v>587</v>
      </c>
      <c r="B438" s="33"/>
      <c r="C438" s="33"/>
      <c r="D438" s="34"/>
      <c r="E438" s="35"/>
      <c r="F438" s="36"/>
      <c r="G438" s="47"/>
      <c r="H438" s="48"/>
      <c r="I438" s="7"/>
      <c r="J438" s="7"/>
      <c r="K438" s="38">
        <f t="shared" si="59"/>
        <v>0</v>
      </c>
      <c r="L438" s="39">
        <f t="shared" si="60"/>
        <v>0</v>
      </c>
      <c r="M438" s="39">
        <f t="shared" si="61"/>
        <v>0</v>
      </c>
      <c r="N438" s="7"/>
      <c r="O438" s="40">
        <f t="shared" si="56"/>
        <v>0</v>
      </c>
      <c r="P438" s="40">
        <f>L438-SUMIFS(მიმართულებები!K:K, მიმართულებები!A:A, 'ცვლილებების შეტანა'!B438)</f>
        <v>0</v>
      </c>
      <c r="Q438" s="40">
        <f t="shared" si="62"/>
        <v>0</v>
      </c>
      <c r="W438" s="59">
        <f>G438-SUMIFS(მიმართულებები!F:F,მიმართულებები!A:A,'ცვლილებების შეტანა'!B438,მიმართულებები!C:C, $Z$3)</f>
        <v>0</v>
      </c>
      <c r="X438" s="59">
        <f>G438-SUMIFS(მიმართულებები!F:F,მიმართულებები!A:A,'ცვლილებების შეტანა'!B438,მიმართულებები!C:C, $Z$2)</f>
        <v>0</v>
      </c>
      <c r="AA438" s="42">
        <f t="shared" si="57"/>
        <v>0</v>
      </c>
      <c r="AB438" s="42">
        <f>AA438-SUMIFS(მიმართულებები!U:U, მიმართულებები!A:A, 'ცვლილებების შეტანა'!B438)</f>
        <v>0</v>
      </c>
      <c r="AC438" s="42">
        <f t="shared" si="58"/>
        <v>0</v>
      </c>
    </row>
    <row r="439" spans="1:29">
      <c r="A439" s="32">
        <f t="shared" si="55"/>
        <v>588</v>
      </c>
      <c r="B439" s="33"/>
      <c r="C439" s="33"/>
      <c r="D439" s="34"/>
      <c r="E439" s="35"/>
      <c r="F439" s="36"/>
      <c r="G439" s="47"/>
      <c r="H439" s="48"/>
      <c r="I439" s="7"/>
      <c r="J439" s="7"/>
      <c r="K439" s="38">
        <f t="shared" si="59"/>
        <v>0</v>
      </c>
      <c r="L439" s="39">
        <f t="shared" si="60"/>
        <v>0</v>
      </c>
      <c r="M439" s="39">
        <f t="shared" si="61"/>
        <v>0</v>
      </c>
      <c r="N439" s="7"/>
      <c r="O439" s="40">
        <f t="shared" si="56"/>
        <v>0</v>
      </c>
      <c r="P439" s="40">
        <f>L439-SUMIFS(მიმართულებები!K:K, მიმართულებები!A:A, 'ცვლილებების შეტანა'!B439)</f>
        <v>0</v>
      </c>
      <c r="Q439" s="40">
        <f t="shared" si="62"/>
        <v>0</v>
      </c>
      <c r="W439" s="59">
        <f>G439-SUMIFS(მიმართულებები!F:F,მიმართულებები!A:A,'ცვლილებების შეტანა'!B439,მიმართულებები!C:C, $Z$3)</f>
        <v>0</v>
      </c>
      <c r="X439" s="59">
        <f>G439-SUMIFS(მიმართულებები!F:F,მიმართულებები!A:A,'ცვლილებების შეტანა'!B439,მიმართულებები!C:C, $Z$2)</f>
        <v>0</v>
      </c>
      <c r="AA439" s="42">
        <f t="shared" si="57"/>
        <v>0</v>
      </c>
      <c r="AB439" s="42">
        <f>AA439-SUMIFS(მიმართულებები!U:U, მიმართულებები!A:A, 'ცვლილებების შეტანა'!B439)</f>
        <v>0</v>
      </c>
      <c r="AC439" s="42">
        <f t="shared" si="58"/>
        <v>0</v>
      </c>
    </row>
    <row r="440" spans="1:29">
      <c r="A440" s="32">
        <f t="shared" si="55"/>
        <v>589</v>
      </c>
      <c r="B440" s="33"/>
      <c r="C440" s="33"/>
      <c r="D440" s="34"/>
      <c r="E440" s="35"/>
      <c r="F440" s="36"/>
      <c r="G440" s="47"/>
      <c r="H440" s="48"/>
      <c r="I440" s="7"/>
      <c r="J440" s="7"/>
      <c r="K440" s="38">
        <f t="shared" si="59"/>
        <v>0</v>
      </c>
      <c r="L440" s="39">
        <f t="shared" si="60"/>
        <v>0</v>
      </c>
      <c r="M440" s="39">
        <f t="shared" si="61"/>
        <v>0</v>
      </c>
      <c r="N440" s="7"/>
      <c r="O440" s="40">
        <f t="shared" si="56"/>
        <v>0</v>
      </c>
      <c r="P440" s="40">
        <f>L440-SUMIFS(მიმართულებები!K:K, მიმართულებები!A:A, 'ცვლილებების შეტანა'!B440)</f>
        <v>0</v>
      </c>
      <c r="Q440" s="40">
        <f t="shared" si="62"/>
        <v>0</v>
      </c>
      <c r="W440" s="59">
        <f>G440-SUMIFS(მიმართულებები!F:F,მიმართულებები!A:A,'ცვლილებების შეტანა'!B440,მიმართულებები!C:C, $Z$3)</f>
        <v>0</v>
      </c>
      <c r="X440" s="59">
        <f>G440-SUMIFS(მიმართულებები!F:F,მიმართულებები!A:A,'ცვლილებების შეტანა'!B440,მიმართულებები!C:C, $Z$2)</f>
        <v>0</v>
      </c>
      <c r="AA440" s="42">
        <f t="shared" si="57"/>
        <v>0</v>
      </c>
      <c r="AB440" s="42">
        <f>AA440-SUMIFS(მიმართულებები!U:U, მიმართულებები!A:A, 'ცვლილებების შეტანა'!B440)</f>
        <v>0</v>
      </c>
      <c r="AC440" s="42">
        <f t="shared" si="58"/>
        <v>0</v>
      </c>
    </row>
    <row r="441" spans="1:29">
      <c r="A441" s="32">
        <f t="shared" si="55"/>
        <v>590</v>
      </c>
      <c r="B441" s="33"/>
      <c r="C441" s="33"/>
      <c r="D441" s="34"/>
      <c r="E441" s="35"/>
      <c r="F441" s="36"/>
      <c r="G441" s="47"/>
      <c r="H441" s="48"/>
      <c r="I441" s="7"/>
      <c r="J441" s="7"/>
      <c r="K441" s="38">
        <f t="shared" si="59"/>
        <v>0</v>
      </c>
      <c r="L441" s="39">
        <f t="shared" si="60"/>
        <v>0</v>
      </c>
      <c r="M441" s="39">
        <f t="shared" si="61"/>
        <v>0</v>
      </c>
      <c r="N441" s="7"/>
      <c r="O441" s="40">
        <f t="shared" si="56"/>
        <v>0</v>
      </c>
      <c r="P441" s="40">
        <f>L441-SUMIFS(მიმართულებები!K:K, მიმართულებები!A:A, 'ცვლილებების შეტანა'!B441)</f>
        <v>0</v>
      </c>
      <c r="Q441" s="40">
        <f t="shared" si="62"/>
        <v>0</v>
      </c>
      <c r="W441" s="59">
        <f>G441-SUMIFS(მიმართულებები!F:F,მიმართულებები!A:A,'ცვლილებების შეტანა'!B441,მიმართულებები!C:C, $Z$3)</f>
        <v>0</v>
      </c>
      <c r="X441" s="59">
        <f>G441-SUMIFS(მიმართულებები!F:F,მიმართულებები!A:A,'ცვლილებების შეტანა'!B441,მიმართულებები!C:C, $Z$2)</f>
        <v>0</v>
      </c>
      <c r="AA441" s="42">
        <f t="shared" si="57"/>
        <v>0</v>
      </c>
      <c r="AB441" s="42">
        <f>AA441-SUMIFS(მიმართულებები!U:U, მიმართულებები!A:A, 'ცვლილებების შეტანა'!B441)</f>
        <v>0</v>
      </c>
      <c r="AC441" s="42">
        <f t="shared" si="58"/>
        <v>0</v>
      </c>
    </row>
    <row r="442" spans="1:29">
      <c r="A442" s="32">
        <f t="shared" si="55"/>
        <v>591</v>
      </c>
      <c r="B442" s="33"/>
      <c r="C442" s="33"/>
      <c r="D442" s="34"/>
      <c r="E442" s="35"/>
      <c r="F442" s="36"/>
      <c r="G442" s="47"/>
      <c r="H442" s="48"/>
      <c r="I442" s="7"/>
      <c r="J442" s="7"/>
      <c r="K442" s="38">
        <f t="shared" si="59"/>
        <v>0</v>
      </c>
      <c r="L442" s="39">
        <f t="shared" si="60"/>
        <v>0</v>
      </c>
      <c r="M442" s="39">
        <f t="shared" si="61"/>
        <v>0</v>
      </c>
      <c r="N442" s="7"/>
      <c r="O442" s="40">
        <f t="shared" si="56"/>
        <v>0</v>
      </c>
      <c r="P442" s="40">
        <f>L442-SUMIFS(მიმართულებები!K:K, მიმართულებები!A:A, 'ცვლილებების შეტანა'!B442)</f>
        <v>0</v>
      </c>
      <c r="Q442" s="40">
        <f t="shared" si="62"/>
        <v>0</v>
      </c>
      <c r="W442" s="59">
        <f>G442-SUMIFS(მიმართულებები!F:F,მიმართულებები!A:A,'ცვლილებების შეტანა'!B442,მიმართულებები!C:C, $Z$3)</f>
        <v>0</v>
      </c>
      <c r="X442" s="59">
        <f>G442-SUMIFS(მიმართულებები!F:F,მიმართულებები!A:A,'ცვლილებების შეტანა'!B442,მიმართულებები!C:C, $Z$2)</f>
        <v>0</v>
      </c>
      <c r="AA442" s="42">
        <f t="shared" si="57"/>
        <v>0</v>
      </c>
      <c r="AB442" s="42">
        <f>AA442-SUMIFS(მიმართულებები!U:U, მიმართულებები!A:A, 'ცვლილებების შეტანა'!B442)</f>
        <v>0</v>
      </c>
      <c r="AC442" s="42">
        <f t="shared" si="58"/>
        <v>0</v>
      </c>
    </row>
    <row r="443" spans="1:29">
      <c r="A443" s="32">
        <f t="shared" si="55"/>
        <v>592</v>
      </c>
      <c r="B443" s="33"/>
      <c r="C443" s="33"/>
      <c r="D443" s="34"/>
      <c r="E443" s="35"/>
      <c r="F443" s="36"/>
      <c r="G443" s="47"/>
      <c r="H443" s="48"/>
      <c r="I443" s="7"/>
      <c r="J443" s="7"/>
      <c r="K443" s="38">
        <f t="shared" si="59"/>
        <v>0</v>
      </c>
      <c r="L443" s="39">
        <f t="shared" si="60"/>
        <v>0</v>
      </c>
      <c r="M443" s="39">
        <f t="shared" si="61"/>
        <v>0</v>
      </c>
      <c r="N443" s="7"/>
      <c r="O443" s="40">
        <f t="shared" si="56"/>
        <v>0</v>
      </c>
      <c r="P443" s="40">
        <f>L443-SUMIFS(მიმართულებები!K:K, მიმართულებები!A:A, 'ცვლილებების შეტანა'!B443)</f>
        <v>0</v>
      </c>
      <c r="Q443" s="40">
        <f t="shared" si="62"/>
        <v>0</v>
      </c>
      <c r="W443" s="59">
        <f>G443-SUMIFS(მიმართულებები!F:F,მიმართულებები!A:A,'ცვლილებების შეტანა'!B443,მიმართულებები!C:C, $Z$3)</f>
        <v>0</v>
      </c>
      <c r="X443" s="59">
        <f>G443-SUMIFS(მიმართულებები!F:F,მიმართულებები!A:A,'ცვლილებების შეტანა'!B443,მიმართულებები!C:C, $Z$2)</f>
        <v>0</v>
      </c>
      <c r="AA443" s="42">
        <f t="shared" si="57"/>
        <v>0</v>
      </c>
      <c r="AB443" s="42">
        <f>AA443-SUMIFS(მიმართულებები!U:U, მიმართულებები!A:A, 'ცვლილებების შეტანა'!B443)</f>
        <v>0</v>
      </c>
      <c r="AC443" s="42">
        <f t="shared" si="58"/>
        <v>0</v>
      </c>
    </row>
    <row r="444" spans="1:29">
      <c r="A444" s="32">
        <f t="shared" si="55"/>
        <v>593</v>
      </c>
      <c r="B444" s="33"/>
      <c r="C444" s="33"/>
      <c r="D444" s="34"/>
      <c r="E444" s="35"/>
      <c r="F444" s="36"/>
      <c r="G444" s="47"/>
      <c r="H444" s="48"/>
      <c r="I444" s="7"/>
      <c r="J444" s="7"/>
      <c r="K444" s="38">
        <f t="shared" si="59"/>
        <v>0</v>
      </c>
      <c r="L444" s="39">
        <f t="shared" si="60"/>
        <v>0</v>
      </c>
      <c r="M444" s="39">
        <f t="shared" si="61"/>
        <v>0</v>
      </c>
      <c r="N444" s="7"/>
      <c r="O444" s="40">
        <f t="shared" si="56"/>
        <v>0</v>
      </c>
      <c r="P444" s="40">
        <f>L444-SUMIFS(მიმართულებები!K:K, მიმართულებები!A:A, 'ცვლილებების შეტანა'!B444)</f>
        <v>0</v>
      </c>
      <c r="Q444" s="40">
        <f t="shared" si="62"/>
        <v>0</v>
      </c>
      <c r="W444" s="59">
        <f>G444-SUMIFS(მიმართულებები!F:F,მიმართულებები!A:A,'ცვლილებების შეტანა'!B444,მიმართულებები!C:C, $Z$3)</f>
        <v>0</v>
      </c>
      <c r="X444" s="59">
        <f>G444-SUMIFS(მიმართულებები!F:F,მიმართულებები!A:A,'ცვლილებების შეტანა'!B444,მიმართულებები!C:C, $Z$2)</f>
        <v>0</v>
      </c>
      <c r="AA444" s="42">
        <f t="shared" si="57"/>
        <v>0</v>
      </c>
      <c r="AB444" s="42">
        <f>AA444-SUMIFS(მიმართულებები!U:U, მიმართულებები!A:A, 'ცვლილებების შეტანა'!B444)</f>
        <v>0</v>
      </c>
      <c r="AC444" s="42">
        <f t="shared" si="58"/>
        <v>0</v>
      </c>
    </row>
    <row r="445" spans="1:29">
      <c r="A445" s="32">
        <f t="shared" si="55"/>
        <v>594</v>
      </c>
      <c r="B445" s="33"/>
      <c r="C445" s="33"/>
      <c r="D445" s="34"/>
      <c r="E445" s="35"/>
      <c r="F445" s="36"/>
      <c r="G445" s="47"/>
      <c r="H445" s="48"/>
      <c r="I445" s="7"/>
      <c r="J445" s="7"/>
      <c r="K445" s="38">
        <f t="shared" si="59"/>
        <v>0</v>
      </c>
      <c r="L445" s="39">
        <f t="shared" si="60"/>
        <v>0</v>
      </c>
      <c r="M445" s="39">
        <f t="shared" si="61"/>
        <v>0</v>
      </c>
      <c r="N445" s="7"/>
      <c r="O445" s="40">
        <f t="shared" si="56"/>
        <v>0</v>
      </c>
      <c r="P445" s="40">
        <f>L445-SUMIFS(მიმართულებები!K:K, მიმართულებები!A:A, 'ცვლილებების შეტანა'!B445)</f>
        <v>0</v>
      </c>
      <c r="Q445" s="40">
        <f t="shared" si="62"/>
        <v>0</v>
      </c>
      <c r="W445" s="59">
        <f>G445-SUMIFS(მიმართულებები!F:F,მიმართულებები!A:A,'ცვლილებების შეტანა'!B445,მიმართულებები!C:C, $Z$3)</f>
        <v>0</v>
      </c>
      <c r="X445" s="59">
        <f>G445-SUMIFS(მიმართულებები!F:F,მიმართულებები!A:A,'ცვლილებების შეტანა'!B445,მიმართულებები!C:C, $Z$2)</f>
        <v>0</v>
      </c>
      <c r="AA445" s="42">
        <f t="shared" si="57"/>
        <v>0</v>
      </c>
      <c r="AB445" s="42">
        <f>AA445-SUMIFS(მიმართულებები!U:U, მიმართულებები!A:A, 'ცვლილებების შეტანა'!B445)</f>
        <v>0</v>
      </c>
      <c r="AC445" s="42">
        <f t="shared" si="58"/>
        <v>0</v>
      </c>
    </row>
    <row r="446" spans="1:29">
      <c r="A446" s="32">
        <f t="shared" si="55"/>
        <v>595</v>
      </c>
      <c r="B446" s="33"/>
      <c r="C446" s="33"/>
      <c r="D446" s="34"/>
      <c r="E446" s="35"/>
      <c r="F446" s="36"/>
      <c r="G446" s="47"/>
      <c r="H446" s="48"/>
      <c r="I446" s="7"/>
      <c r="J446" s="7"/>
      <c r="K446" s="38">
        <f t="shared" si="59"/>
        <v>0</v>
      </c>
      <c r="L446" s="39">
        <f t="shared" si="60"/>
        <v>0</v>
      </c>
      <c r="M446" s="39">
        <f t="shared" si="61"/>
        <v>0</v>
      </c>
      <c r="N446" s="7"/>
      <c r="O446" s="40">
        <f t="shared" si="56"/>
        <v>0</v>
      </c>
      <c r="P446" s="40">
        <f>L446-SUMIFS(მიმართულებები!K:K, მიმართულებები!A:A, 'ცვლილებების შეტანა'!B446)</f>
        <v>0</v>
      </c>
      <c r="Q446" s="40">
        <f t="shared" si="62"/>
        <v>0</v>
      </c>
      <c r="W446" s="59">
        <f>G446-SUMIFS(მიმართულებები!F:F,მიმართულებები!A:A,'ცვლილებების შეტანა'!B446,მიმართულებები!C:C, $Z$3)</f>
        <v>0</v>
      </c>
      <c r="X446" s="59">
        <f>G446-SUMIFS(მიმართულებები!F:F,მიმართულებები!A:A,'ცვლილებების შეტანა'!B446,მიმართულებები!C:C, $Z$2)</f>
        <v>0</v>
      </c>
      <c r="AA446" s="42">
        <f t="shared" si="57"/>
        <v>0</v>
      </c>
      <c r="AB446" s="42">
        <f>AA446-SUMIFS(მიმართულებები!U:U, მიმართულებები!A:A, 'ცვლილებების შეტანა'!B446)</f>
        <v>0</v>
      </c>
      <c r="AC446" s="42">
        <f t="shared" si="58"/>
        <v>0</v>
      </c>
    </row>
    <row r="447" spans="1:29">
      <c r="A447" s="32">
        <f t="shared" si="55"/>
        <v>596</v>
      </c>
      <c r="B447" s="33"/>
      <c r="C447" s="33"/>
      <c r="D447" s="34"/>
      <c r="E447" s="35"/>
      <c r="F447" s="36"/>
      <c r="G447" s="47"/>
      <c r="H447" s="48"/>
      <c r="I447" s="7"/>
      <c r="J447" s="7"/>
      <c r="K447" s="38">
        <f t="shared" si="59"/>
        <v>0</v>
      </c>
      <c r="L447" s="39">
        <f t="shared" si="60"/>
        <v>0</v>
      </c>
      <c r="M447" s="39">
        <f t="shared" si="61"/>
        <v>0</v>
      </c>
      <c r="N447" s="7"/>
      <c r="O447" s="40">
        <f t="shared" si="56"/>
        <v>0</v>
      </c>
      <c r="P447" s="40">
        <f>L447-SUMIFS(მიმართულებები!K:K, მიმართულებები!A:A, 'ცვლილებების შეტანა'!B447)</f>
        <v>0</v>
      </c>
      <c r="Q447" s="40">
        <f t="shared" si="62"/>
        <v>0</v>
      </c>
      <c r="W447" s="59">
        <f>G447-SUMIFS(მიმართულებები!F:F,მიმართულებები!A:A,'ცვლილებების შეტანა'!B447,მიმართულებები!C:C, $Z$3)</f>
        <v>0</v>
      </c>
      <c r="X447" s="59">
        <f>G447-SUMIFS(მიმართულებები!F:F,მიმართულებები!A:A,'ცვლილებების შეტანა'!B447,მიმართულებები!C:C, $Z$2)</f>
        <v>0</v>
      </c>
      <c r="AA447" s="42">
        <f t="shared" si="57"/>
        <v>0</v>
      </c>
      <c r="AB447" s="42">
        <f>AA447-SUMIFS(მიმართულებები!U:U, მიმართულებები!A:A, 'ცვლილებების შეტანა'!B447)</f>
        <v>0</v>
      </c>
      <c r="AC447" s="42">
        <f t="shared" si="58"/>
        <v>0</v>
      </c>
    </row>
    <row r="448" spans="1:29">
      <c r="A448" s="32">
        <f t="shared" si="55"/>
        <v>597</v>
      </c>
      <c r="B448" s="33"/>
      <c r="C448" s="33"/>
      <c r="D448" s="34"/>
      <c r="E448" s="35"/>
      <c r="F448" s="36"/>
      <c r="G448" s="47"/>
      <c r="H448" s="48"/>
      <c r="I448" s="7"/>
      <c r="J448" s="7"/>
      <c r="K448" s="38">
        <f t="shared" si="59"/>
        <v>0</v>
      </c>
      <c r="L448" s="39">
        <f t="shared" si="60"/>
        <v>0</v>
      </c>
      <c r="M448" s="39">
        <f t="shared" si="61"/>
        <v>0</v>
      </c>
      <c r="N448" s="7"/>
      <c r="O448" s="40">
        <f t="shared" si="56"/>
        <v>0</v>
      </c>
      <c r="P448" s="40">
        <f>L448-SUMIFS(მიმართულებები!K:K, მიმართულებები!A:A, 'ცვლილებების შეტანა'!B448)</f>
        <v>0</v>
      </c>
      <c r="Q448" s="40">
        <f t="shared" si="62"/>
        <v>0</v>
      </c>
      <c r="W448" s="59">
        <f>G448-SUMIFS(მიმართულებები!F:F,მიმართულებები!A:A,'ცვლილებების შეტანა'!B448,მიმართულებები!C:C, $Z$3)</f>
        <v>0</v>
      </c>
      <c r="X448" s="59">
        <f>G448-SUMIFS(მიმართულებები!F:F,მიმართულებები!A:A,'ცვლილებების შეტანა'!B448,მიმართულებები!C:C, $Z$2)</f>
        <v>0</v>
      </c>
      <c r="AA448" s="42">
        <f t="shared" si="57"/>
        <v>0</v>
      </c>
      <c r="AB448" s="42">
        <f>AA448-SUMIFS(მიმართულებები!U:U, მიმართულებები!A:A, 'ცვლილებების შეტანა'!B448)</f>
        <v>0</v>
      </c>
      <c r="AC448" s="42">
        <f t="shared" si="58"/>
        <v>0</v>
      </c>
    </row>
    <row r="449" spans="1:29">
      <c r="A449" s="32">
        <f t="shared" si="55"/>
        <v>598</v>
      </c>
      <c r="B449" s="33"/>
      <c r="C449" s="33"/>
      <c r="D449" s="34"/>
      <c r="E449" s="35"/>
      <c r="F449" s="36"/>
      <c r="G449" s="47"/>
      <c r="H449" s="48"/>
      <c r="I449" s="7"/>
      <c r="J449" s="7"/>
      <c r="K449" s="38">
        <f t="shared" si="59"/>
        <v>0</v>
      </c>
      <c r="L449" s="39">
        <f t="shared" si="60"/>
        <v>0</v>
      </c>
      <c r="M449" s="39">
        <f t="shared" si="61"/>
        <v>0</v>
      </c>
      <c r="N449" s="7"/>
      <c r="O449" s="40">
        <f t="shared" si="56"/>
        <v>0</v>
      </c>
      <c r="P449" s="40">
        <f>L449-SUMIFS(მიმართულებები!K:K, მიმართულებები!A:A, 'ცვლილებების შეტანა'!B449)</f>
        <v>0</v>
      </c>
      <c r="Q449" s="40">
        <f t="shared" si="62"/>
        <v>0</v>
      </c>
      <c r="W449" s="59">
        <f>G449-SUMIFS(მიმართულებები!F:F,მიმართულებები!A:A,'ცვლილებების შეტანა'!B449,მიმართულებები!C:C, $Z$3)</f>
        <v>0</v>
      </c>
      <c r="X449" s="59">
        <f>G449-SUMIFS(მიმართულებები!F:F,მიმართულებები!A:A,'ცვლილებების შეტანა'!B449,მიმართულებები!C:C, $Z$2)</f>
        <v>0</v>
      </c>
      <c r="AA449" s="42">
        <f t="shared" si="57"/>
        <v>0</v>
      </c>
      <c r="AB449" s="42">
        <f>AA449-SUMIFS(მიმართულებები!U:U, მიმართულებები!A:A, 'ცვლილებების შეტანა'!B449)</f>
        <v>0</v>
      </c>
      <c r="AC449" s="42">
        <f t="shared" si="58"/>
        <v>0</v>
      </c>
    </row>
    <row r="450" spans="1:29">
      <c r="A450" s="32">
        <f t="shared" si="55"/>
        <v>599</v>
      </c>
      <c r="B450" s="33"/>
      <c r="C450" s="33"/>
      <c r="D450" s="34"/>
      <c r="E450" s="35"/>
      <c r="F450" s="36"/>
      <c r="G450" s="47"/>
      <c r="H450" s="48"/>
      <c r="I450" s="7"/>
      <c r="J450" s="7"/>
      <c r="K450" s="38">
        <f t="shared" si="59"/>
        <v>0</v>
      </c>
      <c r="L450" s="39">
        <f t="shared" si="60"/>
        <v>0</v>
      </c>
      <c r="M450" s="39">
        <f t="shared" si="61"/>
        <v>0</v>
      </c>
      <c r="N450" s="7"/>
      <c r="O450" s="40">
        <f t="shared" si="56"/>
        <v>0</v>
      </c>
      <c r="P450" s="40">
        <f>L450-SUMIFS(მიმართულებები!K:K, მიმართულებები!A:A, 'ცვლილებების შეტანა'!B450)</f>
        <v>0</v>
      </c>
      <c r="Q450" s="40">
        <f t="shared" si="62"/>
        <v>0</v>
      </c>
      <c r="W450" s="59">
        <f>G450-SUMIFS(მიმართულებები!F:F,მიმართულებები!A:A,'ცვლილებების შეტანა'!B450,მიმართულებები!C:C, $Z$3)</f>
        <v>0</v>
      </c>
      <c r="X450" s="59">
        <f>G450-SUMIFS(მიმართულებები!F:F,მიმართულებები!A:A,'ცვლილებების შეტანა'!B450,მიმართულებები!C:C, $Z$2)</f>
        <v>0</v>
      </c>
      <c r="AA450" s="42">
        <f t="shared" si="57"/>
        <v>0</v>
      </c>
      <c r="AB450" s="42">
        <f>AA450-SUMIFS(მიმართულებები!U:U, მიმართულებები!A:A, 'ცვლილებების შეტანა'!B450)</f>
        <v>0</v>
      </c>
      <c r="AC450" s="42">
        <f t="shared" si="58"/>
        <v>0</v>
      </c>
    </row>
    <row r="451" spans="1:29">
      <c r="A451" s="32">
        <f t="shared" si="55"/>
        <v>600</v>
      </c>
      <c r="B451" s="33"/>
      <c r="C451" s="33"/>
      <c r="D451" s="34"/>
      <c r="E451" s="35"/>
      <c r="F451" s="36"/>
      <c r="G451" s="47"/>
      <c r="H451" s="48"/>
      <c r="I451" s="7"/>
      <c r="J451" s="7"/>
      <c r="K451" s="38">
        <f t="shared" si="59"/>
        <v>0</v>
      </c>
      <c r="L451" s="39">
        <f t="shared" si="60"/>
        <v>0</v>
      </c>
      <c r="M451" s="39">
        <f t="shared" si="61"/>
        <v>0</v>
      </c>
      <c r="N451" s="7"/>
      <c r="O451" s="40">
        <f t="shared" si="56"/>
        <v>0</v>
      </c>
      <c r="P451" s="40">
        <f>L451-SUMIFS(მიმართულებები!K:K, მიმართულებები!A:A, 'ცვლილებების შეტანა'!B451)</f>
        <v>0</v>
      </c>
      <c r="Q451" s="40">
        <f t="shared" si="62"/>
        <v>0</v>
      </c>
      <c r="W451" s="59">
        <f>G451-SUMIFS(მიმართულებები!F:F,მიმართულებები!A:A,'ცვლილებების შეტანა'!B451,მიმართულებები!C:C, $Z$3)</f>
        <v>0</v>
      </c>
      <c r="X451" s="59">
        <f>G451-SUMIFS(მიმართულებები!F:F,მიმართულებები!A:A,'ცვლილებების შეტანა'!B451,მიმართულებები!C:C, $Z$2)</f>
        <v>0</v>
      </c>
      <c r="AA451" s="42">
        <f t="shared" si="57"/>
        <v>0</v>
      </c>
      <c r="AB451" s="42">
        <f>AA451-SUMIFS(მიმართულებები!U:U, მიმართულებები!A:A, 'ცვლილებების შეტანა'!B451)</f>
        <v>0</v>
      </c>
      <c r="AC451" s="42">
        <f t="shared" si="58"/>
        <v>0</v>
      </c>
    </row>
    <row r="452" spans="1:29">
      <c r="A452" s="32">
        <f t="shared" ref="A452:A501" si="63">A451+1</f>
        <v>601</v>
      </c>
      <c r="B452" s="33"/>
      <c r="C452" s="33"/>
      <c r="D452" s="34"/>
      <c r="E452" s="35"/>
      <c r="F452" s="36"/>
      <c r="G452" s="47"/>
      <c r="H452" s="48"/>
      <c r="I452" s="7"/>
      <c r="J452" s="7"/>
      <c r="K452" s="38">
        <f t="shared" si="59"/>
        <v>0</v>
      </c>
      <c r="L452" s="39">
        <f t="shared" si="60"/>
        <v>0</v>
      </c>
      <c r="M452" s="39">
        <f t="shared" si="61"/>
        <v>0</v>
      </c>
      <c r="N452" s="7"/>
      <c r="O452" s="40">
        <f t="shared" si="56"/>
        <v>0</v>
      </c>
      <c r="P452" s="40">
        <f>L452-SUMIFS(მიმართულებები!K:K, მიმართულებები!A:A, 'ცვლილებების შეტანა'!B452)</f>
        <v>0</v>
      </c>
      <c r="Q452" s="40">
        <f t="shared" si="62"/>
        <v>0</v>
      </c>
      <c r="W452" s="59">
        <f>G452-SUMIFS(მიმართულებები!F:F,მიმართულებები!A:A,'ცვლილებების შეტანა'!B452,მიმართულებები!C:C, $Z$3)</f>
        <v>0</v>
      </c>
      <c r="X452" s="59">
        <f>G452-SUMIFS(მიმართულებები!F:F,მიმართულებები!A:A,'ცვლილებების შეტანა'!B452,მიმართულებები!C:C, $Z$2)</f>
        <v>0</v>
      </c>
      <c r="AA452" s="42">
        <f t="shared" si="57"/>
        <v>0</v>
      </c>
      <c r="AB452" s="42">
        <f>AA452-SUMIFS(მიმართულებები!U:U, მიმართულებები!A:A, 'ცვლილებების შეტანა'!B452)</f>
        <v>0</v>
      </c>
      <c r="AC452" s="42">
        <f t="shared" si="58"/>
        <v>0</v>
      </c>
    </row>
    <row r="453" spans="1:29">
      <c r="A453" s="32">
        <f t="shared" si="63"/>
        <v>602</v>
      </c>
      <c r="B453" s="33"/>
      <c r="C453" s="33"/>
      <c r="D453" s="34"/>
      <c r="E453" s="35"/>
      <c r="F453" s="36"/>
      <c r="G453" s="47"/>
      <c r="H453" s="48"/>
      <c r="I453" s="7"/>
      <c r="J453" s="7"/>
      <c r="K453" s="38">
        <f t="shared" si="59"/>
        <v>0</v>
      </c>
      <c r="L453" s="39">
        <f t="shared" si="60"/>
        <v>0</v>
      </c>
      <c r="M453" s="39">
        <f t="shared" si="61"/>
        <v>0</v>
      </c>
      <c r="N453" s="7"/>
      <c r="O453" s="40">
        <f t="shared" si="56"/>
        <v>0</v>
      </c>
      <c r="P453" s="40">
        <f>L453-SUMIFS(მიმართულებები!K:K, მიმართულებები!A:A, 'ცვლილებების შეტანა'!B453)</f>
        <v>0</v>
      </c>
      <c r="Q453" s="40">
        <f t="shared" si="62"/>
        <v>0</v>
      </c>
      <c r="W453" s="59">
        <f>G453-SUMIFS(მიმართულებები!F:F,მიმართულებები!A:A,'ცვლილებების შეტანა'!B453,მიმართულებები!C:C, $Z$3)</f>
        <v>0</v>
      </c>
      <c r="X453" s="59">
        <f>G453-SUMIFS(მიმართულებები!F:F,მიმართულებები!A:A,'ცვლილებების შეტანა'!B453,მიმართულებები!C:C, $Z$2)</f>
        <v>0</v>
      </c>
      <c r="AA453" s="42">
        <f t="shared" si="57"/>
        <v>0</v>
      </c>
      <c r="AB453" s="42">
        <f>AA453-SUMIFS(მიმართულებები!U:U, მიმართულებები!A:A, 'ცვლილებების შეტანა'!B453)</f>
        <v>0</v>
      </c>
      <c r="AC453" s="42">
        <f t="shared" si="58"/>
        <v>0</v>
      </c>
    </row>
    <row r="454" spans="1:29">
      <c r="A454" s="32">
        <f t="shared" si="63"/>
        <v>603</v>
      </c>
      <c r="B454" s="33"/>
      <c r="C454" s="33"/>
      <c r="D454" s="34"/>
      <c r="E454" s="35"/>
      <c r="F454" s="36"/>
      <c r="G454" s="47"/>
      <c r="H454" s="48"/>
      <c r="I454" s="7"/>
      <c r="J454" s="7"/>
      <c r="K454" s="38">
        <f t="shared" si="59"/>
        <v>0</v>
      </c>
      <c r="L454" s="39">
        <f t="shared" si="60"/>
        <v>0</v>
      </c>
      <c r="M454" s="39">
        <f t="shared" si="61"/>
        <v>0</v>
      </c>
      <c r="N454" s="7"/>
      <c r="O454" s="40">
        <f t="shared" si="56"/>
        <v>0</v>
      </c>
      <c r="P454" s="40">
        <f>L454-SUMIFS(მიმართულებები!K:K, მიმართულებები!A:A, 'ცვლილებების შეტანა'!B454)</f>
        <v>0</v>
      </c>
      <c r="Q454" s="40">
        <f t="shared" si="62"/>
        <v>0</v>
      </c>
      <c r="W454" s="59">
        <f>G454-SUMIFS(მიმართულებები!F:F,მიმართულებები!A:A,'ცვლილებების შეტანა'!B454,მიმართულებები!C:C, $Z$3)</f>
        <v>0</v>
      </c>
      <c r="X454" s="59">
        <f>G454-SUMIFS(მიმართულებები!F:F,მიმართულებები!A:A,'ცვლილებების შეტანა'!B454,მიმართულებები!C:C, $Z$2)</f>
        <v>0</v>
      </c>
      <c r="AA454" s="42">
        <f t="shared" si="57"/>
        <v>0</v>
      </c>
      <c r="AB454" s="42">
        <f>AA454-SUMIFS(მიმართულებები!U:U, მიმართულებები!A:A, 'ცვლილებების შეტანა'!B454)</f>
        <v>0</v>
      </c>
      <c r="AC454" s="42">
        <f t="shared" si="58"/>
        <v>0</v>
      </c>
    </row>
    <row r="455" spans="1:29">
      <c r="A455" s="32">
        <f t="shared" si="63"/>
        <v>604</v>
      </c>
      <c r="B455" s="33"/>
      <c r="C455" s="33"/>
      <c r="D455" s="34"/>
      <c r="E455" s="35"/>
      <c r="F455" s="36"/>
      <c r="G455" s="47"/>
      <c r="H455" s="48"/>
      <c r="I455" s="7"/>
      <c r="J455" s="7"/>
      <c r="K455" s="38">
        <f t="shared" si="59"/>
        <v>0</v>
      </c>
      <c r="L455" s="39">
        <f t="shared" si="60"/>
        <v>0</v>
      </c>
      <c r="M455" s="39">
        <f t="shared" si="61"/>
        <v>0</v>
      </c>
      <c r="N455" s="7"/>
      <c r="O455" s="40">
        <f t="shared" si="56"/>
        <v>0</v>
      </c>
      <c r="P455" s="40">
        <f>L455-SUMIFS(მიმართულებები!K:K, მიმართულებები!A:A, 'ცვლილებების შეტანა'!B455)</f>
        <v>0</v>
      </c>
      <c r="Q455" s="40">
        <f t="shared" si="62"/>
        <v>0</v>
      </c>
      <c r="W455" s="59">
        <f>G455-SUMIFS(მიმართულებები!F:F,მიმართულებები!A:A,'ცვლილებების შეტანა'!B455,მიმართულებები!C:C, $Z$3)</f>
        <v>0</v>
      </c>
      <c r="X455" s="59">
        <f>G455-SUMIFS(მიმართულებები!F:F,მიმართულებები!A:A,'ცვლილებების შეტანა'!B455,მიმართულებები!C:C, $Z$2)</f>
        <v>0</v>
      </c>
      <c r="AA455" s="42">
        <f t="shared" si="57"/>
        <v>0</v>
      </c>
      <c r="AB455" s="42">
        <f>AA455-SUMIFS(მიმართულებები!U:U, მიმართულებები!A:A, 'ცვლილებების შეტანა'!B455)</f>
        <v>0</v>
      </c>
      <c r="AC455" s="42">
        <f t="shared" si="58"/>
        <v>0</v>
      </c>
    </row>
    <row r="456" spans="1:29">
      <c r="A456" s="32">
        <f t="shared" si="63"/>
        <v>605</v>
      </c>
      <c r="B456" s="33"/>
      <c r="C456" s="33"/>
      <c r="D456" s="34"/>
      <c r="E456" s="35"/>
      <c r="F456" s="36"/>
      <c r="G456" s="47"/>
      <c r="H456" s="48"/>
      <c r="I456" s="7"/>
      <c r="J456" s="7"/>
      <c r="K456" s="38">
        <f t="shared" si="59"/>
        <v>0</v>
      </c>
      <c r="L456" s="39">
        <f t="shared" si="60"/>
        <v>0</v>
      </c>
      <c r="M456" s="39">
        <f t="shared" si="61"/>
        <v>0</v>
      </c>
      <c r="N456" s="7"/>
      <c r="O456" s="40">
        <f t="shared" si="56"/>
        <v>0</v>
      </c>
      <c r="P456" s="40">
        <f>L456-SUMIFS(მიმართულებები!K:K, მიმართულებები!A:A, 'ცვლილებების შეტანა'!B456)</f>
        <v>0</v>
      </c>
      <c r="Q456" s="40">
        <f t="shared" si="62"/>
        <v>0</v>
      </c>
      <c r="W456" s="59">
        <f>G456-SUMIFS(მიმართულებები!F:F,მიმართულებები!A:A,'ცვლილებების შეტანა'!B456,მიმართულებები!C:C, $Z$3)</f>
        <v>0</v>
      </c>
      <c r="X456" s="59">
        <f>G456-SUMIFS(მიმართულებები!F:F,მიმართულებები!A:A,'ცვლილებების შეტანა'!B456,მიმართულებები!C:C, $Z$2)</f>
        <v>0</v>
      </c>
      <c r="AA456" s="42">
        <f t="shared" si="57"/>
        <v>0</v>
      </c>
      <c r="AB456" s="42">
        <f>AA456-SUMIFS(მიმართულებები!U:U, მიმართულებები!A:A, 'ცვლილებების შეტანა'!B456)</f>
        <v>0</v>
      </c>
      <c r="AC456" s="42">
        <f t="shared" si="58"/>
        <v>0</v>
      </c>
    </row>
    <row r="457" spans="1:29">
      <c r="A457" s="32">
        <f t="shared" si="63"/>
        <v>606</v>
      </c>
      <c r="B457" s="33"/>
      <c r="C457" s="33"/>
      <c r="D457" s="34"/>
      <c r="E457" s="35"/>
      <c r="F457" s="36"/>
      <c r="G457" s="47"/>
      <c r="H457" s="48"/>
      <c r="I457" s="7"/>
      <c r="J457" s="7"/>
      <c r="K457" s="38">
        <f t="shared" si="59"/>
        <v>0</v>
      </c>
      <c r="L457" s="39">
        <f t="shared" si="60"/>
        <v>0</v>
      </c>
      <c r="M457" s="39">
        <f t="shared" si="61"/>
        <v>0</v>
      </c>
      <c r="N457" s="7"/>
      <c r="O457" s="40">
        <f t="shared" si="56"/>
        <v>0</v>
      </c>
      <c r="P457" s="40">
        <f>L457-SUMIFS(მიმართულებები!K:K, მიმართულებები!A:A, 'ცვლილებების შეტანა'!B457)</f>
        <v>0</v>
      </c>
      <c r="Q457" s="40">
        <f t="shared" si="62"/>
        <v>0</v>
      </c>
      <c r="W457" s="59">
        <f>G457-SUMIFS(მიმართულებები!F:F,მიმართულებები!A:A,'ცვლილებების შეტანა'!B457,მიმართულებები!C:C, $Z$3)</f>
        <v>0</v>
      </c>
      <c r="X457" s="59">
        <f>G457-SUMIFS(მიმართულებები!F:F,მიმართულებები!A:A,'ცვლილებების შეტანა'!B457,მიმართულებები!C:C, $Z$2)</f>
        <v>0</v>
      </c>
      <c r="AA457" s="42">
        <f t="shared" si="57"/>
        <v>0</v>
      </c>
      <c r="AB457" s="42">
        <f>AA457-SUMIFS(მიმართულებები!U:U, მიმართულებები!A:A, 'ცვლილებების შეტანა'!B457)</f>
        <v>0</v>
      </c>
      <c r="AC457" s="42">
        <f t="shared" si="58"/>
        <v>0</v>
      </c>
    </row>
    <row r="458" spans="1:29">
      <c r="A458" s="32">
        <f t="shared" si="63"/>
        <v>607</v>
      </c>
      <c r="B458" s="33"/>
      <c r="C458" s="33"/>
      <c r="D458" s="34"/>
      <c r="E458" s="35"/>
      <c r="F458" s="36"/>
      <c r="G458" s="47"/>
      <c r="H458" s="48"/>
      <c r="I458" s="7"/>
      <c r="J458" s="7"/>
      <c r="K458" s="38">
        <f t="shared" si="59"/>
        <v>0</v>
      </c>
      <c r="L458" s="39">
        <f t="shared" si="60"/>
        <v>0</v>
      </c>
      <c r="M458" s="39">
        <f t="shared" si="61"/>
        <v>0</v>
      </c>
      <c r="N458" s="7"/>
      <c r="O458" s="40">
        <f t="shared" ref="O458:O501" si="64">IFERROR(L458/N458,0)</f>
        <v>0</v>
      </c>
      <c r="P458" s="40">
        <f>L458-SUMIFS(მიმართულებები!K:K, მიმართულებები!A:A, 'ცვლილებების შეტანა'!B458)</f>
        <v>0</v>
      </c>
      <c r="Q458" s="40">
        <f t="shared" si="62"/>
        <v>0</v>
      </c>
      <c r="W458" s="59">
        <f>G458-SUMIFS(მიმართულებები!F:F,მიმართულებები!A:A,'ცვლილებების შეტანა'!B458,მიმართულებები!C:C, $Z$3)</f>
        <v>0</v>
      </c>
      <c r="X458" s="59">
        <f>G458-SUMIFS(მიმართულებები!F:F,მიმართულებები!A:A,'ცვლილებების შეტანა'!B458,მიმართულებები!C:C, $Z$2)</f>
        <v>0</v>
      </c>
      <c r="AA458" s="42">
        <f t="shared" ref="AA458:AA501" si="65">H458*K458</f>
        <v>0</v>
      </c>
      <c r="AB458" s="42">
        <f>AA458-SUMIFS(მიმართულებები!U:U, მიმართულებები!A:A, 'ცვლილებების შეტანა'!B458)</f>
        <v>0</v>
      </c>
      <c r="AC458" s="42">
        <f t="shared" ref="AC458:AC501" si="66">AB458*I458</f>
        <v>0</v>
      </c>
    </row>
    <row r="459" spans="1:29">
      <c r="A459" s="32">
        <f t="shared" si="63"/>
        <v>608</v>
      </c>
      <c r="B459" s="33"/>
      <c r="C459" s="33"/>
      <c r="D459" s="34"/>
      <c r="E459" s="35"/>
      <c r="F459" s="36"/>
      <c r="G459" s="47"/>
      <c r="H459" s="48"/>
      <c r="I459" s="7"/>
      <c r="J459" s="7"/>
      <c r="K459" s="38">
        <f t="shared" si="59"/>
        <v>0</v>
      </c>
      <c r="L459" s="39">
        <f t="shared" si="60"/>
        <v>0</v>
      </c>
      <c r="M459" s="39">
        <f t="shared" si="61"/>
        <v>0</v>
      </c>
      <c r="N459" s="7"/>
      <c r="O459" s="40">
        <f t="shared" si="64"/>
        <v>0</v>
      </c>
      <c r="P459" s="40">
        <f>L459-SUMIFS(მიმართულებები!K:K, მიმართულებები!A:A, 'ცვლილებების შეტანა'!B459)</f>
        <v>0</v>
      </c>
      <c r="Q459" s="40">
        <f t="shared" si="62"/>
        <v>0</v>
      </c>
      <c r="W459" s="59">
        <f>G459-SUMIFS(მიმართულებები!F:F,მიმართულებები!A:A,'ცვლილებების შეტანა'!B459,მიმართულებები!C:C, $Z$3)</f>
        <v>0</v>
      </c>
      <c r="X459" s="59">
        <f>G459-SUMIFS(მიმართულებები!F:F,მიმართულებები!A:A,'ცვლილებების შეტანა'!B459,მიმართულებები!C:C, $Z$2)</f>
        <v>0</v>
      </c>
      <c r="AA459" s="42">
        <f t="shared" si="65"/>
        <v>0</v>
      </c>
      <c r="AB459" s="42">
        <f>AA459-SUMIFS(მიმართულებები!U:U, მიმართულებები!A:A, 'ცვლილებების შეტანა'!B459)</f>
        <v>0</v>
      </c>
      <c r="AC459" s="42">
        <f t="shared" si="66"/>
        <v>0</v>
      </c>
    </row>
    <row r="460" spans="1:29">
      <c r="A460" s="32">
        <f t="shared" si="63"/>
        <v>609</v>
      </c>
      <c r="B460" s="33"/>
      <c r="C460" s="33"/>
      <c r="D460" s="34"/>
      <c r="E460" s="35"/>
      <c r="F460" s="36"/>
      <c r="G460" s="47"/>
      <c r="H460" s="48"/>
      <c r="I460" s="7"/>
      <c r="J460" s="7"/>
      <c r="K460" s="38">
        <f t="shared" si="59"/>
        <v>0</v>
      </c>
      <c r="L460" s="39">
        <f t="shared" si="60"/>
        <v>0</v>
      </c>
      <c r="M460" s="39">
        <f t="shared" si="61"/>
        <v>0</v>
      </c>
      <c r="N460" s="7"/>
      <c r="O460" s="40">
        <f t="shared" si="64"/>
        <v>0</v>
      </c>
      <c r="P460" s="40">
        <f>L460-SUMIFS(მიმართულებები!K:K, მიმართულებები!A:A, 'ცვლილებების შეტანა'!B460)</f>
        <v>0</v>
      </c>
      <c r="Q460" s="40">
        <f t="shared" si="62"/>
        <v>0</v>
      </c>
      <c r="W460" s="59">
        <f>G460-SUMIFS(მიმართულებები!F:F,მიმართულებები!A:A,'ცვლილებების შეტანა'!B460,მიმართულებები!C:C, $Z$3)</f>
        <v>0</v>
      </c>
      <c r="X460" s="59">
        <f>G460-SUMIFS(მიმართულებები!F:F,მიმართულებები!A:A,'ცვლილებების შეტანა'!B460,მიმართულებები!C:C, $Z$2)</f>
        <v>0</v>
      </c>
      <c r="AA460" s="42">
        <f t="shared" si="65"/>
        <v>0</v>
      </c>
      <c r="AB460" s="42">
        <f>AA460-SUMIFS(მიმართულებები!U:U, მიმართულებები!A:A, 'ცვლილებების შეტანა'!B460)</f>
        <v>0</v>
      </c>
      <c r="AC460" s="42">
        <f t="shared" si="66"/>
        <v>0</v>
      </c>
    </row>
    <row r="461" spans="1:29">
      <c r="A461" s="32">
        <f t="shared" si="63"/>
        <v>610</v>
      </c>
      <c r="B461" s="33"/>
      <c r="C461" s="33"/>
      <c r="D461" s="34"/>
      <c r="E461" s="35"/>
      <c r="F461" s="36"/>
      <c r="G461" s="47"/>
      <c r="H461" s="48"/>
      <c r="I461" s="7"/>
      <c r="J461" s="7"/>
      <c r="K461" s="38">
        <f t="shared" ref="K461:K501" si="67">ROUNDUP(G461/20,0)</f>
        <v>0</v>
      </c>
      <c r="L461" s="39">
        <f t="shared" ref="L461:L501" si="68">$S$3*K461*H461</f>
        <v>0</v>
      </c>
      <c r="M461" s="39">
        <f t="shared" ref="M461:M501" si="69">$S$3*K461*I461*H461</f>
        <v>0</v>
      </c>
      <c r="N461" s="7"/>
      <c r="O461" s="40">
        <f t="shared" si="64"/>
        <v>0</v>
      </c>
      <c r="P461" s="40">
        <f>L461-SUMIFS(მიმართულებები!K:K, მიმართულებები!A:A, 'ცვლილებების შეტანა'!B461)</f>
        <v>0</v>
      </c>
      <c r="Q461" s="40">
        <f t="shared" si="62"/>
        <v>0</v>
      </c>
      <c r="W461" s="59">
        <f>G461-SUMIFS(მიმართულებები!F:F,მიმართულებები!A:A,'ცვლილებების შეტანა'!B461,მიმართულებები!C:C, $Z$3)</f>
        <v>0</v>
      </c>
      <c r="X461" s="59">
        <f>G461-SUMIFS(მიმართულებები!F:F,მიმართულებები!A:A,'ცვლილებების შეტანა'!B461,მიმართულებები!C:C, $Z$2)</f>
        <v>0</v>
      </c>
      <c r="AA461" s="42">
        <f t="shared" si="65"/>
        <v>0</v>
      </c>
      <c r="AB461" s="42">
        <f>AA461-SUMIFS(მიმართულებები!U:U, მიმართულებები!A:A, 'ცვლილებების შეტანა'!B461)</f>
        <v>0</v>
      </c>
      <c r="AC461" s="42">
        <f t="shared" si="66"/>
        <v>0</v>
      </c>
    </row>
    <row r="462" spans="1:29">
      <c r="A462" s="32">
        <f t="shared" si="63"/>
        <v>611</v>
      </c>
      <c r="B462" s="33"/>
      <c r="C462" s="33"/>
      <c r="D462" s="34"/>
      <c r="E462" s="35"/>
      <c r="F462" s="36"/>
      <c r="G462" s="47"/>
      <c r="H462" s="48"/>
      <c r="I462" s="7"/>
      <c r="J462" s="7"/>
      <c r="K462" s="38">
        <f t="shared" si="67"/>
        <v>0</v>
      </c>
      <c r="L462" s="39">
        <f t="shared" si="68"/>
        <v>0</v>
      </c>
      <c r="M462" s="39">
        <f t="shared" si="69"/>
        <v>0</v>
      </c>
      <c r="N462" s="7"/>
      <c r="O462" s="40">
        <f t="shared" si="64"/>
        <v>0</v>
      </c>
      <c r="P462" s="40">
        <f>L462-SUMIFS(მიმართულებები!K:K, მიმართულებები!A:A, 'ცვლილებების შეტანა'!B462)</f>
        <v>0</v>
      </c>
      <c r="Q462" s="40">
        <f t="shared" ref="Q462:Q501" si="70">P462*I462</f>
        <v>0</v>
      </c>
      <c r="W462" s="59">
        <f>G462-SUMIFS(მიმართულებები!F:F,მიმართულებები!A:A,'ცვლილებების შეტანა'!B462,მიმართულებები!C:C, $Z$3)</f>
        <v>0</v>
      </c>
      <c r="X462" s="59">
        <f>G462-SUMIFS(მიმართულებები!F:F,მიმართულებები!A:A,'ცვლილებების შეტანა'!B462,მიმართულებები!C:C, $Z$2)</f>
        <v>0</v>
      </c>
      <c r="AA462" s="42">
        <f t="shared" si="65"/>
        <v>0</v>
      </c>
      <c r="AB462" s="42">
        <f>AA462-SUMIFS(მიმართულებები!U:U, მიმართულებები!A:A, 'ცვლილებების შეტანა'!B462)</f>
        <v>0</v>
      </c>
      <c r="AC462" s="42">
        <f t="shared" si="66"/>
        <v>0</v>
      </c>
    </row>
    <row r="463" spans="1:29">
      <c r="A463" s="32">
        <f t="shared" si="63"/>
        <v>612</v>
      </c>
      <c r="B463" s="33"/>
      <c r="C463" s="33"/>
      <c r="D463" s="34"/>
      <c r="E463" s="35"/>
      <c r="F463" s="36"/>
      <c r="G463" s="47"/>
      <c r="H463" s="48"/>
      <c r="I463" s="7"/>
      <c r="J463" s="7"/>
      <c r="K463" s="38">
        <f t="shared" si="67"/>
        <v>0</v>
      </c>
      <c r="L463" s="39">
        <f t="shared" si="68"/>
        <v>0</v>
      </c>
      <c r="M463" s="39">
        <f t="shared" si="69"/>
        <v>0</v>
      </c>
      <c r="N463" s="7"/>
      <c r="O463" s="40">
        <f t="shared" si="64"/>
        <v>0</v>
      </c>
      <c r="P463" s="40">
        <f>L463-SUMIFS(მიმართულებები!K:K, მიმართულებები!A:A, 'ცვლილებების შეტანა'!B463)</f>
        <v>0</v>
      </c>
      <c r="Q463" s="40">
        <f t="shared" si="70"/>
        <v>0</v>
      </c>
      <c r="W463" s="59">
        <f>G463-SUMIFS(მიმართულებები!F:F,მიმართულებები!A:A,'ცვლილებების შეტანა'!B463,მიმართულებები!C:C, $Z$3)</f>
        <v>0</v>
      </c>
      <c r="X463" s="59">
        <f>G463-SUMIFS(მიმართულებები!F:F,მიმართულებები!A:A,'ცვლილებების შეტანა'!B463,მიმართულებები!C:C, $Z$2)</f>
        <v>0</v>
      </c>
      <c r="AA463" s="42">
        <f t="shared" si="65"/>
        <v>0</v>
      </c>
      <c r="AB463" s="42">
        <f>AA463-SUMIFS(მიმართულებები!U:U, მიმართულებები!A:A, 'ცვლილებების შეტანა'!B463)</f>
        <v>0</v>
      </c>
      <c r="AC463" s="42">
        <f t="shared" si="66"/>
        <v>0</v>
      </c>
    </row>
    <row r="464" spans="1:29">
      <c r="A464" s="32">
        <f t="shared" si="63"/>
        <v>613</v>
      </c>
      <c r="B464" s="33"/>
      <c r="C464" s="33"/>
      <c r="D464" s="34"/>
      <c r="E464" s="35"/>
      <c r="F464" s="36"/>
      <c r="G464" s="47"/>
      <c r="H464" s="48"/>
      <c r="I464" s="7"/>
      <c r="J464" s="7"/>
      <c r="K464" s="38">
        <f t="shared" si="67"/>
        <v>0</v>
      </c>
      <c r="L464" s="39">
        <f t="shared" si="68"/>
        <v>0</v>
      </c>
      <c r="M464" s="39">
        <f t="shared" si="69"/>
        <v>0</v>
      </c>
      <c r="N464" s="7"/>
      <c r="O464" s="40">
        <f t="shared" si="64"/>
        <v>0</v>
      </c>
      <c r="P464" s="40">
        <f>L464-SUMIFS(მიმართულებები!K:K, მიმართულებები!A:A, 'ცვლილებების შეტანა'!B464)</f>
        <v>0</v>
      </c>
      <c r="Q464" s="40">
        <f t="shared" si="70"/>
        <v>0</v>
      </c>
      <c r="W464" s="59">
        <f>G464-SUMIFS(მიმართულებები!F:F,მიმართულებები!A:A,'ცვლილებების შეტანა'!B464,მიმართულებები!C:C, $Z$3)</f>
        <v>0</v>
      </c>
      <c r="X464" s="59">
        <f>G464-SUMIFS(მიმართულებები!F:F,მიმართულებები!A:A,'ცვლილებების შეტანა'!B464,მიმართულებები!C:C, $Z$2)</f>
        <v>0</v>
      </c>
      <c r="AA464" s="42">
        <f t="shared" si="65"/>
        <v>0</v>
      </c>
      <c r="AB464" s="42">
        <f>AA464-SUMIFS(მიმართულებები!U:U, მიმართულებები!A:A, 'ცვლილებების შეტანა'!B464)</f>
        <v>0</v>
      </c>
      <c r="AC464" s="42">
        <f t="shared" si="66"/>
        <v>0</v>
      </c>
    </row>
    <row r="465" spans="1:29">
      <c r="A465" s="32">
        <f t="shared" si="63"/>
        <v>614</v>
      </c>
      <c r="B465" s="33"/>
      <c r="C465" s="33"/>
      <c r="D465" s="34"/>
      <c r="E465" s="35"/>
      <c r="F465" s="36"/>
      <c r="G465" s="47"/>
      <c r="H465" s="48"/>
      <c r="I465" s="7"/>
      <c r="J465" s="7"/>
      <c r="K465" s="38">
        <f t="shared" si="67"/>
        <v>0</v>
      </c>
      <c r="L465" s="39">
        <f t="shared" si="68"/>
        <v>0</v>
      </c>
      <c r="M465" s="39">
        <f t="shared" si="69"/>
        <v>0</v>
      </c>
      <c r="N465" s="7"/>
      <c r="O465" s="40">
        <f t="shared" si="64"/>
        <v>0</v>
      </c>
      <c r="P465" s="40">
        <f>L465-SUMIFS(მიმართულებები!K:K, მიმართულებები!A:A, 'ცვლილებების შეტანა'!B465)</f>
        <v>0</v>
      </c>
      <c r="Q465" s="40">
        <f t="shared" si="70"/>
        <v>0</v>
      </c>
      <c r="W465" s="59">
        <f>G465-SUMIFS(მიმართულებები!F:F,მიმართულებები!A:A,'ცვლილებების შეტანა'!B465,მიმართულებები!C:C, $Z$3)</f>
        <v>0</v>
      </c>
      <c r="X465" s="59">
        <f>G465-SUMIFS(მიმართულებები!F:F,მიმართულებები!A:A,'ცვლილებების შეტანა'!B465,მიმართულებები!C:C, $Z$2)</f>
        <v>0</v>
      </c>
      <c r="AA465" s="42">
        <f t="shared" si="65"/>
        <v>0</v>
      </c>
      <c r="AB465" s="42">
        <f>AA465-SUMIFS(მიმართულებები!U:U, მიმართულებები!A:A, 'ცვლილებების შეტანა'!B465)</f>
        <v>0</v>
      </c>
      <c r="AC465" s="42">
        <f t="shared" si="66"/>
        <v>0</v>
      </c>
    </row>
    <row r="466" spans="1:29">
      <c r="A466" s="32">
        <f t="shared" si="63"/>
        <v>615</v>
      </c>
      <c r="B466" s="33"/>
      <c r="C466" s="33"/>
      <c r="D466" s="34"/>
      <c r="E466" s="35"/>
      <c r="F466" s="36"/>
      <c r="G466" s="47"/>
      <c r="H466" s="48"/>
      <c r="I466" s="7"/>
      <c r="J466" s="7"/>
      <c r="K466" s="38">
        <f t="shared" si="67"/>
        <v>0</v>
      </c>
      <c r="L466" s="39">
        <f t="shared" si="68"/>
        <v>0</v>
      </c>
      <c r="M466" s="39">
        <f t="shared" si="69"/>
        <v>0</v>
      </c>
      <c r="N466" s="7"/>
      <c r="O466" s="40">
        <f t="shared" si="64"/>
        <v>0</v>
      </c>
      <c r="P466" s="40">
        <f>L466-SUMIFS(მიმართულებები!K:K, მიმართულებები!A:A, 'ცვლილებების შეტანა'!B466)</f>
        <v>0</v>
      </c>
      <c r="Q466" s="40">
        <f t="shared" si="70"/>
        <v>0</v>
      </c>
      <c r="W466" s="59">
        <f>G466-SUMIFS(მიმართულებები!F:F,მიმართულებები!A:A,'ცვლილებების შეტანა'!B466,მიმართულებები!C:C, $Z$3)</f>
        <v>0</v>
      </c>
      <c r="X466" s="59">
        <f>G466-SUMIFS(მიმართულებები!F:F,მიმართულებები!A:A,'ცვლილებების შეტანა'!B466,მიმართულებები!C:C, $Z$2)</f>
        <v>0</v>
      </c>
      <c r="AA466" s="42">
        <f t="shared" si="65"/>
        <v>0</v>
      </c>
      <c r="AB466" s="42">
        <f>AA466-SUMIFS(მიმართულებები!U:U, მიმართულებები!A:A, 'ცვლილებების შეტანა'!B466)</f>
        <v>0</v>
      </c>
      <c r="AC466" s="42">
        <f t="shared" si="66"/>
        <v>0</v>
      </c>
    </row>
    <row r="467" spans="1:29">
      <c r="A467" s="32">
        <f t="shared" si="63"/>
        <v>616</v>
      </c>
      <c r="B467" s="33"/>
      <c r="C467" s="33"/>
      <c r="D467" s="34"/>
      <c r="E467" s="35"/>
      <c r="F467" s="36"/>
      <c r="G467" s="47"/>
      <c r="H467" s="48"/>
      <c r="I467" s="7"/>
      <c r="J467" s="7"/>
      <c r="K467" s="38">
        <f t="shared" si="67"/>
        <v>0</v>
      </c>
      <c r="L467" s="39">
        <f t="shared" si="68"/>
        <v>0</v>
      </c>
      <c r="M467" s="39">
        <f t="shared" si="69"/>
        <v>0</v>
      </c>
      <c r="N467" s="7"/>
      <c r="O467" s="40">
        <f t="shared" si="64"/>
        <v>0</v>
      </c>
      <c r="P467" s="40">
        <f>L467-SUMIFS(მიმართულებები!K:K, მიმართულებები!A:A, 'ცვლილებების შეტანა'!B467)</f>
        <v>0</v>
      </c>
      <c r="Q467" s="40">
        <f t="shared" si="70"/>
        <v>0</v>
      </c>
      <c r="W467" s="59">
        <f>G467-SUMIFS(მიმართულებები!F:F,მიმართულებები!A:A,'ცვლილებების შეტანა'!B467,მიმართულებები!C:C, $Z$3)</f>
        <v>0</v>
      </c>
      <c r="X467" s="59">
        <f>G467-SUMIFS(მიმართულებები!F:F,მიმართულებები!A:A,'ცვლილებების შეტანა'!B467,მიმართულებები!C:C, $Z$2)</f>
        <v>0</v>
      </c>
      <c r="AA467" s="42">
        <f t="shared" si="65"/>
        <v>0</v>
      </c>
      <c r="AB467" s="42">
        <f>AA467-SUMIFS(მიმართულებები!U:U, მიმართულებები!A:A, 'ცვლილებების შეტანა'!B467)</f>
        <v>0</v>
      </c>
      <c r="AC467" s="42">
        <f t="shared" si="66"/>
        <v>0</v>
      </c>
    </row>
    <row r="468" spans="1:29">
      <c r="A468" s="32">
        <f t="shared" si="63"/>
        <v>617</v>
      </c>
      <c r="B468" s="33"/>
      <c r="C468" s="33"/>
      <c r="D468" s="34"/>
      <c r="E468" s="35"/>
      <c r="F468" s="36"/>
      <c r="G468" s="47"/>
      <c r="H468" s="48"/>
      <c r="I468" s="7"/>
      <c r="J468" s="7"/>
      <c r="K468" s="38">
        <f t="shared" si="67"/>
        <v>0</v>
      </c>
      <c r="L468" s="39">
        <f t="shared" si="68"/>
        <v>0</v>
      </c>
      <c r="M468" s="39">
        <f t="shared" si="69"/>
        <v>0</v>
      </c>
      <c r="N468" s="7"/>
      <c r="O468" s="40">
        <f t="shared" si="64"/>
        <v>0</v>
      </c>
      <c r="P468" s="40">
        <f>L468-SUMIFS(მიმართულებები!K:K, მიმართულებები!A:A, 'ცვლილებების შეტანა'!B468)</f>
        <v>0</v>
      </c>
      <c r="Q468" s="40">
        <f t="shared" si="70"/>
        <v>0</v>
      </c>
      <c r="W468" s="59">
        <f>G468-SUMIFS(მიმართულებები!F:F,მიმართულებები!A:A,'ცვლილებების შეტანა'!B468,მიმართულებები!C:C, $Z$3)</f>
        <v>0</v>
      </c>
      <c r="X468" s="59">
        <f>G468-SUMIFS(მიმართულებები!F:F,მიმართულებები!A:A,'ცვლილებების შეტანა'!B468,მიმართულებები!C:C, $Z$2)</f>
        <v>0</v>
      </c>
      <c r="AA468" s="42">
        <f t="shared" si="65"/>
        <v>0</v>
      </c>
      <c r="AB468" s="42">
        <f>AA468-SUMIFS(მიმართულებები!U:U, მიმართულებები!A:A, 'ცვლილებების შეტანა'!B468)</f>
        <v>0</v>
      </c>
      <c r="AC468" s="42">
        <f t="shared" si="66"/>
        <v>0</v>
      </c>
    </row>
    <row r="469" spans="1:29">
      <c r="A469" s="32">
        <f t="shared" si="63"/>
        <v>618</v>
      </c>
      <c r="B469" s="33"/>
      <c r="C469" s="33"/>
      <c r="D469" s="34"/>
      <c r="E469" s="35"/>
      <c r="F469" s="36"/>
      <c r="G469" s="47"/>
      <c r="H469" s="48"/>
      <c r="I469" s="7"/>
      <c r="J469" s="7"/>
      <c r="K469" s="38">
        <f t="shared" si="67"/>
        <v>0</v>
      </c>
      <c r="L469" s="39">
        <f t="shared" si="68"/>
        <v>0</v>
      </c>
      <c r="M469" s="39">
        <f t="shared" si="69"/>
        <v>0</v>
      </c>
      <c r="N469" s="7"/>
      <c r="O469" s="40">
        <f t="shared" si="64"/>
        <v>0</v>
      </c>
      <c r="P469" s="40">
        <f>L469-SUMIFS(მიმართულებები!K:K, მიმართულებები!A:A, 'ცვლილებების შეტანა'!B469)</f>
        <v>0</v>
      </c>
      <c r="Q469" s="40">
        <f t="shared" si="70"/>
        <v>0</v>
      </c>
      <c r="W469" s="59">
        <f>G469-SUMIFS(მიმართულებები!F:F,მიმართულებები!A:A,'ცვლილებების შეტანა'!B469,მიმართულებები!C:C, $Z$3)</f>
        <v>0</v>
      </c>
      <c r="X469" s="59">
        <f>G469-SUMIFS(მიმართულებები!F:F,მიმართულებები!A:A,'ცვლილებების შეტანა'!B469,მიმართულებები!C:C, $Z$2)</f>
        <v>0</v>
      </c>
      <c r="AA469" s="42">
        <f t="shared" si="65"/>
        <v>0</v>
      </c>
      <c r="AB469" s="42">
        <f>AA469-SUMIFS(მიმართულებები!U:U, მიმართულებები!A:A, 'ცვლილებების შეტანა'!B469)</f>
        <v>0</v>
      </c>
      <c r="AC469" s="42">
        <f t="shared" si="66"/>
        <v>0</v>
      </c>
    </row>
    <row r="470" spans="1:29">
      <c r="A470" s="32">
        <f t="shared" si="63"/>
        <v>619</v>
      </c>
      <c r="B470" s="33"/>
      <c r="C470" s="33"/>
      <c r="D470" s="34"/>
      <c r="E470" s="35"/>
      <c r="F470" s="36"/>
      <c r="G470" s="47"/>
      <c r="H470" s="48"/>
      <c r="I470" s="7"/>
      <c r="J470" s="7"/>
      <c r="K470" s="38">
        <f t="shared" si="67"/>
        <v>0</v>
      </c>
      <c r="L470" s="39">
        <f t="shared" si="68"/>
        <v>0</v>
      </c>
      <c r="M470" s="39">
        <f t="shared" si="69"/>
        <v>0</v>
      </c>
      <c r="N470" s="7"/>
      <c r="O470" s="40">
        <f t="shared" si="64"/>
        <v>0</v>
      </c>
      <c r="P470" s="40">
        <f>L470-SUMIFS(მიმართულებები!K:K, მიმართულებები!A:A, 'ცვლილებების შეტანა'!B470)</f>
        <v>0</v>
      </c>
      <c r="Q470" s="40">
        <f t="shared" si="70"/>
        <v>0</v>
      </c>
      <c r="W470" s="59">
        <f>G470-SUMIFS(მიმართულებები!F:F,მიმართულებები!A:A,'ცვლილებების შეტანა'!B470,მიმართულებები!C:C, $Z$3)</f>
        <v>0</v>
      </c>
      <c r="X470" s="59">
        <f>G470-SUMIFS(მიმართულებები!F:F,მიმართულებები!A:A,'ცვლილებების შეტანა'!B470,მიმართულებები!C:C, $Z$2)</f>
        <v>0</v>
      </c>
      <c r="AA470" s="42">
        <f t="shared" si="65"/>
        <v>0</v>
      </c>
      <c r="AB470" s="42">
        <f>AA470-SUMIFS(მიმართულებები!U:U, მიმართულებები!A:A, 'ცვლილებების შეტანა'!B470)</f>
        <v>0</v>
      </c>
      <c r="AC470" s="42">
        <f t="shared" si="66"/>
        <v>0</v>
      </c>
    </row>
    <row r="471" spans="1:29">
      <c r="A471" s="32">
        <f t="shared" si="63"/>
        <v>620</v>
      </c>
      <c r="B471" s="33"/>
      <c r="C471" s="33"/>
      <c r="D471" s="34"/>
      <c r="E471" s="35"/>
      <c r="F471" s="36"/>
      <c r="G471" s="47"/>
      <c r="H471" s="48"/>
      <c r="I471" s="7"/>
      <c r="J471" s="7"/>
      <c r="K471" s="38">
        <f t="shared" si="67"/>
        <v>0</v>
      </c>
      <c r="L471" s="39">
        <f t="shared" si="68"/>
        <v>0</v>
      </c>
      <c r="M471" s="39">
        <f t="shared" si="69"/>
        <v>0</v>
      </c>
      <c r="N471" s="7"/>
      <c r="O471" s="40">
        <f t="shared" si="64"/>
        <v>0</v>
      </c>
      <c r="P471" s="40">
        <f>L471-SUMIFS(მიმართულებები!K:K, მიმართულებები!A:A, 'ცვლილებების შეტანა'!B471)</f>
        <v>0</v>
      </c>
      <c r="Q471" s="40">
        <f t="shared" si="70"/>
        <v>0</v>
      </c>
      <c r="W471" s="59">
        <f>G471-SUMIFS(მიმართულებები!F:F,მიმართულებები!A:A,'ცვლილებების შეტანა'!B471,მიმართულებები!C:C, $Z$3)</f>
        <v>0</v>
      </c>
      <c r="X471" s="59">
        <f>G471-SUMIFS(მიმართულებები!F:F,მიმართულებები!A:A,'ცვლილებების შეტანა'!B471,მიმართულებები!C:C, $Z$2)</f>
        <v>0</v>
      </c>
      <c r="AA471" s="42">
        <f t="shared" si="65"/>
        <v>0</v>
      </c>
      <c r="AB471" s="42">
        <f>AA471-SUMIFS(მიმართულებები!U:U, მიმართულებები!A:A, 'ცვლილებების შეტანა'!B471)</f>
        <v>0</v>
      </c>
      <c r="AC471" s="42">
        <f t="shared" si="66"/>
        <v>0</v>
      </c>
    </row>
    <row r="472" spans="1:29">
      <c r="A472" s="32">
        <f t="shared" si="63"/>
        <v>621</v>
      </c>
      <c r="B472" s="33"/>
      <c r="C472" s="33"/>
      <c r="D472" s="34"/>
      <c r="E472" s="35"/>
      <c r="F472" s="36"/>
      <c r="G472" s="47"/>
      <c r="H472" s="48"/>
      <c r="I472" s="7"/>
      <c r="J472" s="7"/>
      <c r="K472" s="38">
        <f t="shared" si="67"/>
        <v>0</v>
      </c>
      <c r="L472" s="39">
        <f t="shared" si="68"/>
        <v>0</v>
      </c>
      <c r="M472" s="39">
        <f t="shared" si="69"/>
        <v>0</v>
      </c>
      <c r="N472" s="7"/>
      <c r="O472" s="40">
        <f t="shared" si="64"/>
        <v>0</v>
      </c>
      <c r="P472" s="40">
        <f>L472-SUMIFS(მიმართულებები!K:K, მიმართულებები!A:A, 'ცვლილებების შეტანა'!B472)</f>
        <v>0</v>
      </c>
      <c r="Q472" s="40">
        <f t="shared" si="70"/>
        <v>0</v>
      </c>
      <c r="W472" s="59">
        <f>G472-SUMIFS(მიმართულებები!F:F,მიმართულებები!A:A,'ცვლილებების შეტანა'!B472,მიმართულებები!C:C, $Z$3)</f>
        <v>0</v>
      </c>
      <c r="X472" s="59">
        <f>G472-SUMIFS(მიმართულებები!F:F,მიმართულებები!A:A,'ცვლილებების შეტანა'!B472,მიმართულებები!C:C, $Z$2)</f>
        <v>0</v>
      </c>
      <c r="AA472" s="42">
        <f t="shared" si="65"/>
        <v>0</v>
      </c>
      <c r="AB472" s="42">
        <f>AA472-SUMIFS(მიმართულებები!U:U, მიმართულებები!A:A, 'ცვლილებების შეტანა'!B472)</f>
        <v>0</v>
      </c>
      <c r="AC472" s="42">
        <f t="shared" si="66"/>
        <v>0</v>
      </c>
    </row>
    <row r="473" spans="1:29">
      <c r="A473" s="32">
        <f t="shared" si="63"/>
        <v>622</v>
      </c>
      <c r="B473" s="33"/>
      <c r="C473" s="33"/>
      <c r="D473" s="34"/>
      <c r="E473" s="35"/>
      <c r="F473" s="36"/>
      <c r="G473" s="47"/>
      <c r="H473" s="48"/>
      <c r="I473" s="7"/>
      <c r="J473" s="7"/>
      <c r="K473" s="38">
        <f t="shared" si="67"/>
        <v>0</v>
      </c>
      <c r="L473" s="39">
        <f t="shared" si="68"/>
        <v>0</v>
      </c>
      <c r="M473" s="39">
        <f t="shared" si="69"/>
        <v>0</v>
      </c>
      <c r="N473" s="7"/>
      <c r="O473" s="40">
        <f t="shared" si="64"/>
        <v>0</v>
      </c>
      <c r="P473" s="40">
        <f>L473-SUMIFS(მიმართულებები!K:K, მიმართულებები!A:A, 'ცვლილებების შეტანა'!B473)</f>
        <v>0</v>
      </c>
      <c r="Q473" s="40">
        <f t="shared" si="70"/>
        <v>0</v>
      </c>
      <c r="W473" s="59">
        <f>G473-SUMIFS(მიმართულებები!F:F,მიმართულებები!A:A,'ცვლილებების შეტანა'!B473,მიმართულებები!C:C, $Z$3)</f>
        <v>0</v>
      </c>
      <c r="X473" s="59">
        <f>G473-SUMIFS(მიმართულებები!F:F,მიმართულებები!A:A,'ცვლილებების შეტანა'!B473,მიმართულებები!C:C, $Z$2)</f>
        <v>0</v>
      </c>
      <c r="AA473" s="42">
        <f t="shared" si="65"/>
        <v>0</v>
      </c>
      <c r="AB473" s="42">
        <f>AA473-SUMIFS(მიმართულებები!U:U, მიმართულებები!A:A, 'ცვლილებების შეტანა'!B473)</f>
        <v>0</v>
      </c>
      <c r="AC473" s="42">
        <f t="shared" si="66"/>
        <v>0</v>
      </c>
    </row>
    <row r="474" spans="1:29">
      <c r="A474" s="32">
        <f t="shared" si="63"/>
        <v>623</v>
      </c>
      <c r="B474" s="33"/>
      <c r="C474" s="33"/>
      <c r="D474" s="34"/>
      <c r="E474" s="35"/>
      <c r="F474" s="36"/>
      <c r="G474" s="47"/>
      <c r="H474" s="48"/>
      <c r="I474" s="7"/>
      <c r="J474" s="7"/>
      <c r="K474" s="38">
        <f t="shared" si="67"/>
        <v>0</v>
      </c>
      <c r="L474" s="39">
        <f t="shared" si="68"/>
        <v>0</v>
      </c>
      <c r="M474" s="39">
        <f t="shared" si="69"/>
        <v>0</v>
      </c>
      <c r="N474" s="7"/>
      <c r="O474" s="40">
        <f t="shared" si="64"/>
        <v>0</v>
      </c>
      <c r="P474" s="40">
        <f>L474-SUMIFS(მიმართულებები!K:K, მიმართულებები!A:A, 'ცვლილებების შეტანა'!B474)</f>
        <v>0</v>
      </c>
      <c r="Q474" s="40">
        <f t="shared" si="70"/>
        <v>0</v>
      </c>
      <c r="W474" s="59">
        <f>G474-SUMIFS(მიმართულებები!F:F,მიმართულებები!A:A,'ცვლილებების შეტანა'!B474,მიმართულებები!C:C, $Z$3)</f>
        <v>0</v>
      </c>
      <c r="X474" s="59">
        <f>G474-SUMIFS(მიმართულებები!F:F,მიმართულებები!A:A,'ცვლილებების შეტანა'!B474,მიმართულებები!C:C, $Z$2)</f>
        <v>0</v>
      </c>
      <c r="AA474" s="42">
        <f t="shared" si="65"/>
        <v>0</v>
      </c>
      <c r="AB474" s="42">
        <f>AA474-SUMIFS(მიმართულებები!U:U, მიმართულებები!A:A, 'ცვლილებების შეტანა'!B474)</f>
        <v>0</v>
      </c>
      <c r="AC474" s="42">
        <f t="shared" si="66"/>
        <v>0</v>
      </c>
    </row>
    <row r="475" spans="1:29">
      <c r="A475" s="32">
        <f t="shared" si="63"/>
        <v>624</v>
      </c>
      <c r="B475" s="33"/>
      <c r="C475" s="33"/>
      <c r="D475" s="34"/>
      <c r="E475" s="35"/>
      <c r="F475" s="36"/>
      <c r="G475" s="47"/>
      <c r="H475" s="48"/>
      <c r="I475" s="7"/>
      <c r="J475" s="7"/>
      <c r="K475" s="38">
        <f t="shared" si="67"/>
        <v>0</v>
      </c>
      <c r="L475" s="39">
        <f t="shared" si="68"/>
        <v>0</v>
      </c>
      <c r="M475" s="39">
        <f t="shared" si="69"/>
        <v>0</v>
      </c>
      <c r="N475" s="7"/>
      <c r="O475" s="40">
        <f t="shared" si="64"/>
        <v>0</v>
      </c>
      <c r="P475" s="40">
        <f>L475-SUMIFS(მიმართულებები!K:K, მიმართულებები!A:A, 'ცვლილებების შეტანა'!B475)</f>
        <v>0</v>
      </c>
      <c r="Q475" s="40">
        <f t="shared" si="70"/>
        <v>0</v>
      </c>
      <c r="W475" s="59">
        <f>G475-SUMIFS(მიმართულებები!F:F,მიმართულებები!A:A,'ცვლილებების შეტანა'!B475,მიმართულებები!C:C, $Z$3)</f>
        <v>0</v>
      </c>
      <c r="X475" s="59">
        <f>G475-SUMIFS(მიმართულებები!F:F,მიმართულებები!A:A,'ცვლილებების შეტანა'!B475,მიმართულებები!C:C, $Z$2)</f>
        <v>0</v>
      </c>
      <c r="AA475" s="42">
        <f t="shared" si="65"/>
        <v>0</v>
      </c>
      <c r="AB475" s="42">
        <f>AA475-SUMIFS(მიმართულებები!U:U, მიმართულებები!A:A, 'ცვლილებების შეტანა'!B475)</f>
        <v>0</v>
      </c>
      <c r="AC475" s="42">
        <f t="shared" si="66"/>
        <v>0</v>
      </c>
    </row>
    <row r="476" spans="1:29">
      <c r="A476" s="32">
        <f t="shared" si="63"/>
        <v>625</v>
      </c>
      <c r="B476" s="33"/>
      <c r="C476" s="33"/>
      <c r="D476" s="34"/>
      <c r="E476" s="35"/>
      <c r="F476" s="36"/>
      <c r="G476" s="47"/>
      <c r="H476" s="48"/>
      <c r="I476" s="7"/>
      <c r="J476" s="7"/>
      <c r="K476" s="38">
        <f t="shared" si="67"/>
        <v>0</v>
      </c>
      <c r="L476" s="39">
        <f t="shared" si="68"/>
        <v>0</v>
      </c>
      <c r="M476" s="39">
        <f t="shared" si="69"/>
        <v>0</v>
      </c>
      <c r="N476" s="7"/>
      <c r="O476" s="40">
        <f t="shared" si="64"/>
        <v>0</v>
      </c>
      <c r="P476" s="40">
        <f>L476-SUMIFS(მიმართულებები!K:K, მიმართულებები!A:A, 'ცვლილებების შეტანა'!B476)</f>
        <v>0</v>
      </c>
      <c r="Q476" s="40">
        <f t="shared" si="70"/>
        <v>0</v>
      </c>
      <c r="W476" s="59">
        <f>G476-SUMIFS(მიმართულებები!F:F,მიმართულებები!A:A,'ცვლილებების შეტანა'!B476,მიმართულებები!C:C, $Z$3)</f>
        <v>0</v>
      </c>
      <c r="X476" s="59">
        <f>G476-SUMIFS(მიმართულებები!F:F,მიმართულებები!A:A,'ცვლილებების შეტანა'!B476,მიმართულებები!C:C, $Z$2)</f>
        <v>0</v>
      </c>
      <c r="AA476" s="42">
        <f t="shared" si="65"/>
        <v>0</v>
      </c>
      <c r="AB476" s="42">
        <f>AA476-SUMIFS(მიმართულებები!U:U, მიმართულებები!A:A, 'ცვლილებების შეტანა'!B476)</f>
        <v>0</v>
      </c>
      <c r="AC476" s="42">
        <f t="shared" si="66"/>
        <v>0</v>
      </c>
    </row>
    <row r="477" spans="1:29">
      <c r="A477" s="32">
        <f t="shared" si="63"/>
        <v>626</v>
      </c>
      <c r="B477" s="33"/>
      <c r="C477" s="33"/>
      <c r="D477" s="34"/>
      <c r="E477" s="35"/>
      <c r="F477" s="36"/>
      <c r="G477" s="47"/>
      <c r="H477" s="48"/>
      <c r="I477" s="7"/>
      <c r="J477" s="7"/>
      <c r="K477" s="38">
        <f t="shared" si="67"/>
        <v>0</v>
      </c>
      <c r="L477" s="39">
        <f t="shared" si="68"/>
        <v>0</v>
      </c>
      <c r="M477" s="39">
        <f t="shared" si="69"/>
        <v>0</v>
      </c>
      <c r="N477" s="7"/>
      <c r="O477" s="40">
        <f t="shared" si="64"/>
        <v>0</v>
      </c>
      <c r="P477" s="40">
        <f>L477-SUMIFS(მიმართულებები!K:K, მიმართულებები!A:A, 'ცვლილებების შეტანა'!B477)</f>
        <v>0</v>
      </c>
      <c r="Q477" s="40">
        <f t="shared" si="70"/>
        <v>0</v>
      </c>
      <c r="W477" s="59">
        <f>G477-SUMIFS(მიმართულებები!F:F,მიმართულებები!A:A,'ცვლილებების შეტანა'!B477,მიმართულებები!C:C, $Z$3)</f>
        <v>0</v>
      </c>
      <c r="X477" s="59">
        <f>G477-SUMIFS(მიმართულებები!F:F,მიმართულებები!A:A,'ცვლილებების შეტანა'!B477,მიმართულებები!C:C, $Z$2)</f>
        <v>0</v>
      </c>
      <c r="AA477" s="42">
        <f t="shared" si="65"/>
        <v>0</v>
      </c>
      <c r="AB477" s="42">
        <f>AA477-SUMIFS(მიმართულებები!U:U, მიმართულებები!A:A, 'ცვლილებების შეტანა'!B477)</f>
        <v>0</v>
      </c>
      <c r="AC477" s="42">
        <f t="shared" si="66"/>
        <v>0</v>
      </c>
    </row>
    <row r="478" spans="1:29">
      <c r="A478" s="32">
        <f t="shared" si="63"/>
        <v>627</v>
      </c>
      <c r="B478" s="33"/>
      <c r="C478" s="33"/>
      <c r="D478" s="34"/>
      <c r="E478" s="35"/>
      <c r="F478" s="36"/>
      <c r="G478" s="47"/>
      <c r="H478" s="48"/>
      <c r="I478" s="7"/>
      <c r="J478" s="7"/>
      <c r="K478" s="38">
        <f t="shared" si="67"/>
        <v>0</v>
      </c>
      <c r="L478" s="39">
        <f t="shared" si="68"/>
        <v>0</v>
      </c>
      <c r="M478" s="39">
        <f t="shared" si="69"/>
        <v>0</v>
      </c>
      <c r="N478" s="7"/>
      <c r="O478" s="40">
        <f t="shared" si="64"/>
        <v>0</v>
      </c>
      <c r="P478" s="40">
        <f>L478-SUMIFS(მიმართულებები!K:K, მიმართულებები!A:A, 'ცვლილებების შეტანა'!B478)</f>
        <v>0</v>
      </c>
      <c r="Q478" s="40">
        <f t="shared" si="70"/>
        <v>0</v>
      </c>
      <c r="W478" s="59">
        <f>G478-SUMIFS(მიმართულებები!F:F,მიმართულებები!A:A,'ცვლილებების შეტანა'!B478,მიმართულებები!C:C, $Z$3)</f>
        <v>0</v>
      </c>
      <c r="X478" s="59">
        <f>G478-SUMIFS(მიმართულებები!F:F,მიმართულებები!A:A,'ცვლილებების შეტანა'!B478,მიმართულებები!C:C, $Z$2)</f>
        <v>0</v>
      </c>
      <c r="AA478" s="42">
        <f t="shared" si="65"/>
        <v>0</v>
      </c>
      <c r="AB478" s="42">
        <f>AA478-SUMIFS(მიმართულებები!U:U, მიმართულებები!A:A, 'ცვლილებების შეტანა'!B478)</f>
        <v>0</v>
      </c>
      <c r="AC478" s="42">
        <f t="shared" si="66"/>
        <v>0</v>
      </c>
    </row>
    <row r="479" spans="1:29">
      <c r="A479" s="32">
        <f t="shared" si="63"/>
        <v>628</v>
      </c>
      <c r="B479" s="33"/>
      <c r="C479" s="33"/>
      <c r="D479" s="34"/>
      <c r="E479" s="35"/>
      <c r="F479" s="36"/>
      <c r="G479" s="47"/>
      <c r="H479" s="48"/>
      <c r="I479" s="7"/>
      <c r="J479" s="7"/>
      <c r="K479" s="38">
        <f t="shared" si="67"/>
        <v>0</v>
      </c>
      <c r="L479" s="39">
        <f t="shared" si="68"/>
        <v>0</v>
      </c>
      <c r="M479" s="39">
        <f t="shared" si="69"/>
        <v>0</v>
      </c>
      <c r="N479" s="7"/>
      <c r="O479" s="40">
        <f t="shared" si="64"/>
        <v>0</v>
      </c>
      <c r="P479" s="40">
        <f>L479-SUMIFS(მიმართულებები!K:K, მიმართულებები!A:A, 'ცვლილებების შეტანა'!B479)</f>
        <v>0</v>
      </c>
      <c r="Q479" s="40">
        <f t="shared" si="70"/>
        <v>0</v>
      </c>
      <c r="W479" s="59">
        <f>G479-SUMIFS(მიმართულებები!F:F,მიმართულებები!A:A,'ცვლილებების შეტანა'!B479,მიმართულებები!C:C, $Z$3)</f>
        <v>0</v>
      </c>
      <c r="X479" s="59">
        <f>G479-SUMIFS(მიმართულებები!F:F,მიმართულებები!A:A,'ცვლილებების შეტანა'!B479,მიმართულებები!C:C, $Z$2)</f>
        <v>0</v>
      </c>
      <c r="AA479" s="42">
        <f t="shared" si="65"/>
        <v>0</v>
      </c>
      <c r="AB479" s="42">
        <f>AA479-SUMIFS(მიმართულებები!U:U, მიმართულებები!A:A, 'ცვლილებების შეტანა'!B479)</f>
        <v>0</v>
      </c>
      <c r="AC479" s="42">
        <f t="shared" si="66"/>
        <v>0</v>
      </c>
    </row>
    <row r="480" spans="1:29">
      <c r="A480" s="32">
        <f t="shared" si="63"/>
        <v>629</v>
      </c>
      <c r="B480" s="33"/>
      <c r="C480" s="33"/>
      <c r="D480" s="34"/>
      <c r="E480" s="35"/>
      <c r="F480" s="36"/>
      <c r="G480" s="47"/>
      <c r="H480" s="48"/>
      <c r="I480" s="7"/>
      <c r="J480" s="7"/>
      <c r="K480" s="38">
        <f t="shared" si="67"/>
        <v>0</v>
      </c>
      <c r="L480" s="39">
        <f t="shared" si="68"/>
        <v>0</v>
      </c>
      <c r="M480" s="39">
        <f t="shared" si="69"/>
        <v>0</v>
      </c>
      <c r="N480" s="7"/>
      <c r="O480" s="40">
        <f t="shared" si="64"/>
        <v>0</v>
      </c>
      <c r="P480" s="40">
        <f>L480-SUMIFS(მიმართულებები!K:K, მიმართულებები!A:A, 'ცვლილებების შეტანა'!B480)</f>
        <v>0</v>
      </c>
      <c r="Q480" s="40">
        <f t="shared" si="70"/>
        <v>0</v>
      </c>
      <c r="W480" s="59">
        <f>G480-SUMIFS(მიმართულებები!F:F,მიმართულებები!A:A,'ცვლილებების შეტანა'!B480,მიმართულებები!C:C, $Z$3)</f>
        <v>0</v>
      </c>
      <c r="X480" s="59">
        <f>G480-SUMIFS(მიმართულებები!F:F,მიმართულებები!A:A,'ცვლილებების შეტანა'!B480,მიმართულებები!C:C, $Z$2)</f>
        <v>0</v>
      </c>
      <c r="AA480" s="42">
        <f t="shared" si="65"/>
        <v>0</v>
      </c>
      <c r="AB480" s="42">
        <f>AA480-SUMIFS(მიმართულებები!U:U, მიმართულებები!A:A, 'ცვლილებების შეტანა'!B480)</f>
        <v>0</v>
      </c>
      <c r="AC480" s="42">
        <f t="shared" si="66"/>
        <v>0</v>
      </c>
    </row>
    <row r="481" spans="1:29">
      <c r="A481" s="32">
        <f t="shared" si="63"/>
        <v>630</v>
      </c>
      <c r="B481" s="33"/>
      <c r="C481" s="33"/>
      <c r="D481" s="34"/>
      <c r="E481" s="35"/>
      <c r="F481" s="36"/>
      <c r="G481" s="47"/>
      <c r="H481" s="48"/>
      <c r="I481" s="7"/>
      <c r="J481" s="7"/>
      <c r="K481" s="38">
        <f t="shared" si="67"/>
        <v>0</v>
      </c>
      <c r="L481" s="39">
        <f t="shared" si="68"/>
        <v>0</v>
      </c>
      <c r="M481" s="39">
        <f t="shared" si="69"/>
        <v>0</v>
      </c>
      <c r="N481" s="7"/>
      <c r="O481" s="40">
        <f t="shared" si="64"/>
        <v>0</v>
      </c>
      <c r="P481" s="40">
        <f>L481-SUMIFS(მიმართულებები!K:K, მიმართულებები!A:A, 'ცვლილებების შეტანა'!B481)</f>
        <v>0</v>
      </c>
      <c r="Q481" s="40">
        <f t="shared" si="70"/>
        <v>0</v>
      </c>
      <c r="W481" s="59">
        <f>G481-SUMIFS(მიმართულებები!F:F,მიმართულებები!A:A,'ცვლილებების შეტანა'!B481,მიმართულებები!C:C, $Z$3)</f>
        <v>0</v>
      </c>
      <c r="X481" s="59">
        <f>G481-SUMIFS(მიმართულებები!F:F,მიმართულებები!A:A,'ცვლილებების შეტანა'!B481,მიმართულებები!C:C, $Z$2)</f>
        <v>0</v>
      </c>
      <c r="AA481" s="42">
        <f t="shared" si="65"/>
        <v>0</v>
      </c>
      <c r="AB481" s="42">
        <f>AA481-SUMIFS(მიმართულებები!U:U, მიმართულებები!A:A, 'ცვლილებების შეტანა'!B481)</f>
        <v>0</v>
      </c>
      <c r="AC481" s="42">
        <f t="shared" si="66"/>
        <v>0</v>
      </c>
    </row>
    <row r="482" spans="1:29">
      <c r="A482" s="32">
        <f t="shared" si="63"/>
        <v>631</v>
      </c>
      <c r="B482" s="33"/>
      <c r="C482" s="33"/>
      <c r="D482" s="34"/>
      <c r="E482" s="35"/>
      <c r="F482" s="36"/>
      <c r="G482" s="47"/>
      <c r="H482" s="48"/>
      <c r="I482" s="7"/>
      <c r="J482" s="7"/>
      <c r="K482" s="38">
        <f t="shared" si="67"/>
        <v>0</v>
      </c>
      <c r="L482" s="39">
        <f t="shared" si="68"/>
        <v>0</v>
      </c>
      <c r="M482" s="39">
        <f t="shared" si="69"/>
        <v>0</v>
      </c>
      <c r="N482" s="7"/>
      <c r="O482" s="40">
        <f t="shared" si="64"/>
        <v>0</v>
      </c>
      <c r="P482" s="40">
        <f>L482-SUMIFS(მიმართულებები!K:K, მიმართულებები!A:A, 'ცვლილებების შეტანა'!B482)</f>
        <v>0</v>
      </c>
      <c r="Q482" s="40">
        <f t="shared" si="70"/>
        <v>0</v>
      </c>
      <c r="W482" s="59">
        <f>G482-SUMIFS(მიმართულებები!F:F,მიმართულებები!A:A,'ცვლილებების შეტანა'!B482,მიმართულებები!C:C, $Z$3)</f>
        <v>0</v>
      </c>
      <c r="X482" s="59">
        <f>G482-SUMIFS(მიმართულებები!F:F,მიმართულებები!A:A,'ცვლილებების შეტანა'!B482,მიმართულებები!C:C, $Z$2)</f>
        <v>0</v>
      </c>
      <c r="AA482" s="42">
        <f t="shared" si="65"/>
        <v>0</v>
      </c>
      <c r="AB482" s="42">
        <f>AA482-SUMIFS(მიმართულებები!U:U, მიმართულებები!A:A, 'ცვლილებების შეტანა'!B482)</f>
        <v>0</v>
      </c>
      <c r="AC482" s="42">
        <f t="shared" si="66"/>
        <v>0</v>
      </c>
    </row>
    <row r="483" spans="1:29">
      <c r="A483" s="32">
        <f t="shared" si="63"/>
        <v>632</v>
      </c>
      <c r="B483" s="33"/>
      <c r="C483" s="33"/>
      <c r="D483" s="34"/>
      <c r="E483" s="35"/>
      <c r="F483" s="36"/>
      <c r="G483" s="47"/>
      <c r="H483" s="48"/>
      <c r="I483" s="7"/>
      <c r="J483" s="7"/>
      <c r="K483" s="38">
        <f t="shared" si="67"/>
        <v>0</v>
      </c>
      <c r="L483" s="39">
        <f t="shared" si="68"/>
        <v>0</v>
      </c>
      <c r="M483" s="39">
        <f t="shared" si="69"/>
        <v>0</v>
      </c>
      <c r="N483" s="7"/>
      <c r="O483" s="40">
        <f t="shared" si="64"/>
        <v>0</v>
      </c>
      <c r="P483" s="40">
        <f>L483-SUMIFS(მიმართულებები!K:K, მიმართულებები!A:A, 'ცვლილებების შეტანა'!B483)</f>
        <v>0</v>
      </c>
      <c r="Q483" s="40">
        <f t="shared" si="70"/>
        <v>0</v>
      </c>
      <c r="W483" s="59">
        <f>G483-SUMIFS(მიმართულებები!F:F,მიმართულებები!A:A,'ცვლილებების შეტანა'!B483,მიმართულებები!C:C, $Z$3)</f>
        <v>0</v>
      </c>
      <c r="X483" s="59">
        <f>G483-SUMIFS(მიმართულებები!F:F,მიმართულებები!A:A,'ცვლილებების შეტანა'!B483,მიმართულებები!C:C, $Z$2)</f>
        <v>0</v>
      </c>
      <c r="AA483" s="42">
        <f t="shared" si="65"/>
        <v>0</v>
      </c>
      <c r="AB483" s="42">
        <f>AA483-SUMIFS(მიმართულებები!U:U, მიმართულებები!A:A, 'ცვლილებების შეტანა'!B483)</f>
        <v>0</v>
      </c>
      <c r="AC483" s="42">
        <f t="shared" si="66"/>
        <v>0</v>
      </c>
    </row>
    <row r="484" spans="1:29">
      <c r="A484" s="32">
        <f t="shared" si="63"/>
        <v>633</v>
      </c>
      <c r="B484" s="33"/>
      <c r="C484" s="33"/>
      <c r="D484" s="34"/>
      <c r="E484" s="35"/>
      <c r="F484" s="36"/>
      <c r="G484" s="47"/>
      <c r="H484" s="48"/>
      <c r="I484" s="7"/>
      <c r="J484" s="7"/>
      <c r="K484" s="38">
        <f t="shared" si="67"/>
        <v>0</v>
      </c>
      <c r="L484" s="39">
        <f t="shared" si="68"/>
        <v>0</v>
      </c>
      <c r="M484" s="39">
        <f t="shared" si="69"/>
        <v>0</v>
      </c>
      <c r="N484" s="7"/>
      <c r="O484" s="40">
        <f t="shared" si="64"/>
        <v>0</v>
      </c>
      <c r="P484" s="40">
        <f>L484-SUMIFS(მიმართულებები!K:K, მიმართულებები!A:A, 'ცვლილებების შეტანა'!B484)</f>
        <v>0</v>
      </c>
      <c r="Q484" s="40">
        <f t="shared" si="70"/>
        <v>0</v>
      </c>
      <c r="W484" s="59">
        <f>G484-SUMIFS(მიმართულებები!F:F,მიმართულებები!A:A,'ცვლილებების შეტანა'!B484,მიმართულებები!C:C, $Z$3)</f>
        <v>0</v>
      </c>
      <c r="X484" s="59">
        <f>G484-SUMIFS(მიმართულებები!F:F,მიმართულებები!A:A,'ცვლილებების შეტანა'!B484,მიმართულებები!C:C, $Z$2)</f>
        <v>0</v>
      </c>
      <c r="AA484" s="42">
        <f t="shared" si="65"/>
        <v>0</v>
      </c>
      <c r="AB484" s="42">
        <f>AA484-SUMIFS(მიმართულებები!U:U, მიმართულებები!A:A, 'ცვლილებების შეტანა'!B484)</f>
        <v>0</v>
      </c>
      <c r="AC484" s="42">
        <f t="shared" si="66"/>
        <v>0</v>
      </c>
    </row>
    <row r="485" spans="1:29">
      <c r="A485" s="32">
        <f t="shared" si="63"/>
        <v>634</v>
      </c>
      <c r="B485" s="33"/>
      <c r="C485" s="33"/>
      <c r="D485" s="34"/>
      <c r="E485" s="35"/>
      <c r="F485" s="36"/>
      <c r="G485" s="47"/>
      <c r="H485" s="48"/>
      <c r="I485" s="7"/>
      <c r="J485" s="7"/>
      <c r="K485" s="38">
        <f t="shared" si="67"/>
        <v>0</v>
      </c>
      <c r="L485" s="39">
        <f t="shared" si="68"/>
        <v>0</v>
      </c>
      <c r="M485" s="39">
        <f t="shared" si="69"/>
        <v>0</v>
      </c>
      <c r="N485" s="7"/>
      <c r="O485" s="40">
        <f t="shared" si="64"/>
        <v>0</v>
      </c>
      <c r="P485" s="40">
        <f>L485-SUMIFS(მიმართულებები!K:K, მიმართულებები!A:A, 'ცვლილებების შეტანა'!B485)</f>
        <v>0</v>
      </c>
      <c r="Q485" s="40">
        <f t="shared" si="70"/>
        <v>0</v>
      </c>
      <c r="W485" s="59">
        <f>G485-SUMIFS(მიმართულებები!F:F,მიმართულებები!A:A,'ცვლილებების შეტანა'!B485,მიმართულებები!C:C, $Z$3)</f>
        <v>0</v>
      </c>
      <c r="X485" s="59">
        <f>G485-SUMIFS(მიმართულებები!F:F,მიმართულებები!A:A,'ცვლილებების შეტანა'!B485,მიმართულებები!C:C, $Z$2)</f>
        <v>0</v>
      </c>
      <c r="AA485" s="42">
        <f t="shared" si="65"/>
        <v>0</v>
      </c>
      <c r="AB485" s="42">
        <f>AA485-SUMIFS(მიმართულებები!U:U, მიმართულებები!A:A, 'ცვლილებების შეტანა'!B485)</f>
        <v>0</v>
      </c>
      <c r="AC485" s="42">
        <f t="shared" si="66"/>
        <v>0</v>
      </c>
    </row>
    <row r="486" spans="1:29">
      <c r="A486" s="32">
        <f t="shared" si="63"/>
        <v>635</v>
      </c>
      <c r="B486" s="33"/>
      <c r="C486" s="33"/>
      <c r="D486" s="34"/>
      <c r="E486" s="35"/>
      <c r="F486" s="36"/>
      <c r="G486" s="47"/>
      <c r="H486" s="48"/>
      <c r="I486" s="7"/>
      <c r="J486" s="7"/>
      <c r="K486" s="38">
        <f t="shared" si="67"/>
        <v>0</v>
      </c>
      <c r="L486" s="39">
        <f t="shared" si="68"/>
        <v>0</v>
      </c>
      <c r="M486" s="39">
        <f t="shared" si="69"/>
        <v>0</v>
      </c>
      <c r="N486" s="7"/>
      <c r="O486" s="40">
        <f t="shared" si="64"/>
        <v>0</v>
      </c>
      <c r="P486" s="40">
        <f>L486-SUMIFS(მიმართულებები!K:K, მიმართულებები!A:A, 'ცვლილებების შეტანა'!B486)</f>
        <v>0</v>
      </c>
      <c r="Q486" s="40">
        <f t="shared" si="70"/>
        <v>0</v>
      </c>
      <c r="W486" s="59">
        <f>G486-SUMIFS(მიმართულებები!F:F,მიმართულებები!A:A,'ცვლილებების შეტანა'!B486,მიმართულებები!C:C, $Z$3)</f>
        <v>0</v>
      </c>
      <c r="X486" s="59">
        <f>G486-SUMIFS(მიმართულებები!F:F,მიმართულებები!A:A,'ცვლილებების შეტანა'!B486,მიმართულებები!C:C, $Z$2)</f>
        <v>0</v>
      </c>
      <c r="AA486" s="42">
        <f t="shared" si="65"/>
        <v>0</v>
      </c>
      <c r="AB486" s="42">
        <f>AA486-SUMIFS(მიმართულებები!U:U, მიმართულებები!A:A, 'ცვლილებების შეტანა'!B486)</f>
        <v>0</v>
      </c>
      <c r="AC486" s="42">
        <f t="shared" si="66"/>
        <v>0</v>
      </c>
    </row>
    <row r="487" spans="1:29">
      <c r="A487" s="32">
        <f t="shared" si="63"/>
        <v>636</v>
      </c>
      <c r="B487" s="33"/>
      <c r="C487" s="33"/>
      <c r="D487" s="34"/>
      <c r="E487" s="35"/>
      <c r="F487" s="36"/>
      <c r="G487" s="47"/>
      <c r="H487" s="48"/>
      <c r="I487" s="7"/>
      <c r="J487" s="7"/>
      <c r="K487" s="38">
        <f t="shared" si="67"/>
        <v>0</v>
      </c>
      <c r="L487" s="39">
        <f t="shared" si="68"/>
        <v>0</v>
      </c>
      <c r="M487" s="39">
        <f t="shared" si="69"/>
        <v>0</v>
      </c>
      <c r="N487" s="7"/>
      <c r="O487" s="40">
        <f t="shared" si="64"/>
        <v>0</v>
      </c>
      <c r="P487" s="40">
        <f>L487-SUMIFS(მიმართულებები!K:K, მიმართულებები!A:A, 'ცვლილებების შეტანა'!B487)</f>
        <v>0</v>
      </c>
      <c r="Q487" s="40">
        <f t="shared" si="70"/>
        <v>0</v>
      </c>
      <c r="W487" s="59">
        <f>G487-SUMIFS(მიმართულებები!F:F,მიმართულებები!A:A,'ცვლილებების შეტანა'!B487,მიმართულებები!C:C, $Z$3)</f>
        <v>0</v>
      </c>
      <c r="X487" s="59">
        <f>G487-SUMIFS(მიმართულებები!F:F,მიმართულებები!A:A,'ცვლილებების შეტანა'!B487,მიმართულებები!C:C, $Z$2)</f>
        <v>0</v>
      </c>
      <c r="AA487" s="42">
        <f t="shared" si="65"/>
        <v>0</v>
      </c>
      <c r="AB487" s="42">
        <f>AA487-SUMIFS(მიმართულებები!U:U, მიმართულებები!A:A, 'ცვლილებების შეტანა'!B487)</f>
        <v>0</v>
      </c>
      <c r="AC487" s="42">
        <f t="shared" si="66"/>
        <v>0</v>
      </c>
    </row>
    <row r="488" spans="1:29">
      <c r="A488" s="32">
        <f t="shared" si="63"/>
        <v>637</v>
      </c>
      <c r="B488" s="33"/>
      <c r="C488" s="33"/>
      <c r="D488" s="34"/>
      <c r="E488" s="35"/>
      <c r="F488" s="36"/>
      <c r="G488" s="47"/>
      <c r="H488" s="48"/>
      <c r="I488" s="7"/>
      <c r="J488" s="7"/>
      <c r="K488" s="38">
        <f t="shared" si="67"/>
        <v>0</v>
      </c>
      <c r="L488" s="39">
        <f t="shared" si="68"/>
        <v>0</v>
      </c>
      <c r="M488" s="39">
        <f t="shared" si="69"/>
        <v>0</v>
      </c>
      <c r="N488" s="7"/>
      <c r="O488" s="40">
        <f t="shared" si="64"/>
        <v>0</v>
      </c>
      <c r="P488" s="40">
        <f>L488-SUMIFS(მიმართულებები!K:K, მიმართულებები!A:A, 'ცვლილებების შეტანა'!B488)</f>
        <v>0</v>
      </c>
      <c r="Q488" s="40">
        <f t="shared" si="70"/>
        <v>0</v>
      </c>
      <c r="W488" s="59">
        <f>G488-SUMIFS(მიმართულებები!F:F,მიმართულებები!A:A,'ცვლილებების შეტანა'!B488,მიმართულებები!C:C, $Z$3)</f>
        <v>0</v>
      </c>
      <c r="X488" s="59">
        <f>G488-SUMIFS(მიმართულებები!F:F,მიმართულებები!A:A,'ცვლილებების შეტანა'!B488,მიმართულებები!C:C, $Z$2)</f>
        <v>0</v>
      </c>
      <c r="AA488" s="42">
        <f t="shared" si="65"/>
        <v>0</v>
      </c>
      <c r="AB488" s="42">
        <f>AA488-SUMIFS(მიმართულებები!U:U, მიმართულებები!A:A, 'ცვლილებების შეტანა'!B488)</f>
        <v>0</v>
      </c>
      <c r="AC488" s="42">
        <f t="shared" si="66"/>
        <v>0</v>
      </c>
    </row>
    <row r="489" spans="1:29">
      <c r="A489" s="32">
        <f t="shared" si="63"/>
        <v>638</v>
      </c>
      <c r="B489" s="33"/>
      <c r="C489" s="33"/>
      <c r="D489" s="34"/>
      <c r="E489" s="35"/>
      <c r="F489" s="36"/>
      <c r="G489" s="47"/>
      <c r="H489" s="48"/>
      <c r="I489" s="7"/>
      <c r="J489" s="7"/>
      <c r="K489" s="38">
        <f t="shared" si="67"/>
        <v>0</v>
      </c>
      <c r="L489" s="39">
        <f t="shared" si="68"/>
        <v>0</v>
      </c>
      <c r="M489" s="39">
        <f t="shared" si="69"/>
        <v>0</v>
      </c>
      <c r="N489" s="7"/>
      <c r="O489" s="40">
        <f t="shared" si="64"/>
        <v>0</v>
      </c>
      <c r="P489" s="40">
        <f>L489-SUMIFS(მიმართულებები!K:K, მიმართულებები!A:A, 'ცვლილებების შეტანა'!B489)</f>
        <v>0</v>
      </c>
      <c r="Q489" s="40">
        <f t="shared" si="70"/>
        <v>0</v>
      </c>
      <c r="W489" s="59">
        <f>G489-SUMIFS(მიმართულებები!F:F,მიმართულებები!A:A,'ცვლილებების შეტანა'!B489,მიმართულებები!C:C, $Z$3)</f>
        <v>0</v>
      </c>
      <c r="X489" s="59">
        <f>G489-SUMIFS(მიმართულებები!F:F,მიმართულებები!A:A,'ცვლილებების შეტანა'!B489,მიმართულებები!C:C, $Z$2)</f>
        <v>0</v>
      </c>
      <c r="AA489" s="42">
        <f t="shared" si="65"/>
        <v>0</v>
      </c>
      <c r="AB489" s="42">
        <f>AA489-SUMIFS(მიმართულებები!U:U, მიმართულებები!A:A, 'ცვლილებების შეტანა'!B489)</f>
        <v>0</v>
      </c>
      <c r="AC489" s="42">
        <f t="shared" si="66"/>
        <v>0</v>
      </c>
    </row>
    <row r="490" spans="1:29">
      <c r="A490" s="32">
        <f t="shared" si="63"/>
        <v>639</v>
      </c>
      <c r="B490" s="33"/>
      <c r="C490" s="33"/>
      <c r="D490" s="34"/>
      <c r="E490" s="35"/>
      <c r="F490" s="36"/>
      <c r="G490" s="47"/>
      <c r="H490" s="48"/>
      <c r="I490" s="7"/>
      <c r="J490" s="7"/>
      <c r="K490" s="38">
        <f t="shared" si="67"/>
        <v>0</v>
      </c>
      <c r="L490" s="39">
        <f t="shared" si="68"/>
        <v>0</v>
      </c>
      <c r="M490" s="39">
        <f t="shared" si="69"/>
        <v>0</v>
      </c>
      <c r="N490" s="7"/>
      <c r="O490" s="40">
        <f t="shared" si="64"/>
        <v>0</v>
      </c>
      <c r="P490" s="40">
        <f>L490-SUMIFS(მიმართულებები!K:K, მიმართულებები!A:A, 'ცვლილებების შეტანა'!B490)</f>
        <v>0</v>
      </c>
      <c r="Q490" s="40">
        <f t="shared" si="70"/>
        <v>0</v>
      </c>
      <c r="W490" s="59">
        <f>G490-SUMIFS(მიმართულებები!F:F,მიმართულებები!A:A,'ცვლილებების შეტანა'!B490,მიმართულებები!C:C, $Z$3)</f>
        <v>0</v>
      </c>
      <c r="X490" s="59">
        <f>G490-SUMIFS(მიმართულებები!F:F,მიმართულებები!A:A,'ცვლილებების შეტანა'!B490,მიმართულებები!C:C, $Z$2)</f>
        <v>0</v>
      </c>
      <c r="AA490" s="42">
        <f t="shared" si="65"/>
        <v>0</v>
      </c>
      <c r="AB490" s="42">
        <f>AA490-SUMIFS(მიმართულებები!U:U, მიმართულებები!A:A, 'ცვლილებების შეტანა'!B490)</f>
        <v>0</v>
      </c>
      <c r="AC490" s="42">
        <f t="shared" si="66"/>
        <v>0</v>
      </c>
    </row>
    <row r="491" spans="1:29">
      <c r="A491" s="32">
        <f t="shared" si="63"/>
        <v>640</v>
      </c>
      <c r="B491" s="33"/>
      <c r="C491" s="33"/>
      <c r="D491" s="34"/>
      <c r="E491" s="35"/>
      <c r="F491" s="36"/>
      <c r="G491" s="47"/>
      <c r="H491" s="48"/>
      <c r="I491" s="7"/>
      <c r="J491" s="7"/>
      <c r="K491" s="38">
        <f t="shared" si="67"/>
        <v>0</v>
      </c>
      <c r="L491" s="39">
        <f t="shared" si="68"/>
        <v>0</v>
      </c>
      <c r="M491" s="39">
        <f t="shared" si="69"/>
        <v>0</v>
      </c>
      <c r="N491" s="7"/>
      <c r="O491" s="40">
        <f t="shared" si="64"/>
        <v>0</v>
      </c>
      <c r="P491" s="40">
        <f>L491-SUMIFS(მიმართულებები!K:K, მიმართულებები!A:A, 'ცვლილებების შეტანა'!B491)</f>
        <v>0</v>
      </c>
      <c r="Q491" s="40">
        <f t="shared" si="70"/>
        <v>0</v>
      </c>
      <c r="W491" s="59">
        <f>G491-SUMIFS(მიმართულებები!F:F,მიმართულებები!A:A,'ცვლილებების შეტანა'!B491,მიმართულებები!C:C, $Z$3)</f>
        <v>0</v>
      </c>
      <c r="X491" s="59">
        <f>G491-SUMIFS(მიმართულებები!F:F,მიმართულებები!A:A,'ცვლილებების შეტანა'!B491,მიმართულებები!C:C, $Z$2)</f>
        <v>0</v>
      </c>
      <c r="AA491" s="42">
        <f t="shared" si="65"/>
        <v>0</v>
      </c>
      <c r="AB491" s="42">
        <f>AA491-SUMIFS(მიმართულებები!U:U, მიმართულებები!A:A, 'ცვლილებების შეტანა'!B491)</f>
        <v>0</v>
      </c>
      <c r="AC491" s="42">
        <f t="shared" si="66"/>
        <v>0</v>
      </c>
    </row>
    <row r="492" spans="1:29">
      <c r="A492" s="32">
        <f t="shared" si="63"/>
        <v>641</v>
      </c>
      <c r="B492" s="33"/>
      <c r="C492" s="33"/>
      <c r="D492" s="34"/>
      <c r="E492" s="35"/>
      <c r="F492" s="36"/>
      <c r="G492" s="47"/>
      <c r="H492" s="48"/>
      <c r="I492" s="7"/>
      <c r="J492" s="7"/>
      <c r="K492" s="38">
        <f t="shared" si="67"/>
        <v>0</v>
      </c>
      <c r="L492" s="39">
        <f t="shared" si="68"/>
        <v>0</v>
      </c>
      <c r="M492" s="39">
        <f t="shared" si="69"/>
        <v>0</v>
      </c>
      <c r="N492" s="7"/>
      <c r="O492" s="40">
        <f t="shared" si="64"/>
        <v>0</v>
      </c>
      <c r="P492" s="40">
        <f>L492-SUMIFS(მიმართულებები!K:K, მიმართულებები!A:A, 'ცვლილებების შეტანა'!B492)</f>
        <v>0</v>
      </c>
      <c r="Q492" s="40">
        <f t="shared" si="70"/>
        <v>0</v>
      </c>
      <c r="W492" s="59">
        <f>G492-SUMIFS(მიმართულებები!F:F,მიმართულებები!A:A,'ცვლილებების შეტანა'!B492,მიმართულებები!C:C, $Z$3)</f>
        <v>0</v>
      </c>
      <c r="X492" s="59">
        <f>G492-SUMIFS(მიმართულებები!F:F,მიმართულებები!A:A,'ცვლილებების შეტანა'!B492,მიმართულებები!C:C, $Z$2)</f>
        <v>0</v>
      </c>
      <c r="AA492" s="42">
        <f t="shared" si="65"/>
        <v>0</v>
      </c>
      <c r="AB492" s="42">
        <f>AA492-SUMIFS(მიმართულებები!U:U, მიმართულებები!A:A, 'ცვლილებების შეტანა'!B492)</f>
        <v>0</v>
      </c>
      <c r="AC492" s="42">
        <f>AB492*I492</f>
        <v>0</v>
      </c>
    </row>
    <row r="493" spans="1:29">
      <c r="A493" s="32">
        <f t="shared" si="63"/>
        <v>642</v>
      </c>
      <c r="B493" s="33"/>
      <c r="C493" s="33"/>
      <c r="D493" s="34"/>
      <c r="E493" s="35"/>
      <c r="F493" s="36"/>
      <c r="G493" s="47"/>
      <c r="H493" s="48"/>
      <c r="I493" s="7"/>
      <c r="J493" s="7"/>
      <c r="K493" s="38">
        <f t="shared" si="67"/>
        <v>0</v>
      </c>
      <c r="L493" s="39">
        <f t="shared" si="68"/>
        <v>0</v>
      </c>
      <c r="M493" s="39">
        <f t="shared" si="69"/>
        <v>0</v>
      </c>
      <c r="N493" s="7"/>
      <c r="O493" s="40">
        <f t="shared" si="64"/>
        <v>0</v>
      </c>
      <c r="P493" s="40">
        <f>L493-SUMIFS(მიმართულებები!K:K, მიმართულებები!A:A, 'ცვლილებების შეტანა'!B493)</f>
        <v>0</v>
      </c>
      <c r="Q493" s="40">
        <f t="shared" si="70"/>
        <v>0</v>
      </c>
      <c r="W493" s="59">
        <f>G493-SUMIFS(მიმართულებები!F:F,მიმართულებები!A:A,'ცვლილებების შეტანა'!B493,მიმართულებები!C:C, $Z$3)</f>
        <v>0</v>
      </c>
      <c r="X493" s="59">
        <f>G493-SUMIFS(მიმართულებები!F:F,მიმართულებები!A:A,'ცვლილებების შეტანა'!B493,მიმართულებები!C:C, $Z$2)</f>
        <v>0</v>
      </c>
      <c r="AA493" s="42">
        <f t="shared" si="65"/>
        <v>0</v>
      </c>
      <c r="AB493" s="42">
        <f>AA493-SUMIFS(მიმართულებები!U:U, მიმართულებები!A:A, 'ცვლილებების შეტანა'!B493)</f>
        <v>0</v>
      </c>
      <c r="AC493" s="42">
        <f t="shared" si="66"/>
        <v>0</v>
      </c>
    </row>
    <row r="494" spans="1:29">
      <c r="A494" s="32">
        <f t="shared" si="63"/>
        <v>643</v>
      </c>
      <c r="B494" s="33"/>
      <c r="C494" s="33"/>
      <c r="D494" s="34"/>
      <c r="E494" s="35"/>
      <c r="F494" s="36"/>
      <c r="G494" s="47"/>
      <c r="H494" s="48"/>
      <c r="I494" s="7"/>
      <c r="J494" s="7"/>
      <c r="K494" s="38">
        <f t="shared" si="67"/>
        <v>0</v>
      </c>
      <c r="L494" s="39">
        <f t="shared" si="68"/>
        <v>0</v>
      </c>
      <c r="M494" s="39">
        <f t="shared" si="69"/>
        <v>0</v>
      </c>
      <c r="N494" s="7"/>
      <c r="O494" s="40">
        <f t="shared" si="64"/>
        <v>0</v>
      </c>
      <c r="P494" s="40">
        <f>L494-SUMIFS(მიმართულებები!K:K, მიმართულებები!A:A, 'ცვლილებების შეტანა'!B494)</f>
        <v>0</v>
      </c>
      <c r="Q494" s="40">
        <f t="shared" si="70"/>
        <v>0</v>
      </c>
      <c r="W494" s="59">
        <f>G494-SUMIFS(მიმართულებები!F:F,მიმართულებები!A:A,'ცვლილებების შეტანა'!B494,მიმართულებები!C:C, $Z$3)</f>
        <v>0</v>
      </c>
      <c r="X494" s="59">
        <f>G494-SUMIFS(მიმართულებები!F:F,მიმართულებები!A:A,'ცვლილებების შეტანა'!B494,მიმართულებები!C:C, $Z$2)</f>
        <v>0</v>
      </c>
      <c r="AA494" s="42">
        <f t="shared" si="65"/>
        <v>0</v>
      </c>
      <c r="AB494" s="42">
        <f>AA494-SUMIFS(მიმართულებები!U:U, მიმართულებები!A:A, 'ცვლილებების შეტანა'!B494)</f>
        <v>0</v>
      </c>
      <c r="AC494" s="42">
        <f t="shared" si="66"/>
        <v>0</v>
      </c>
    </row>
    <row r="495" spans="1:29">
      <c r="A495" s="32">
        <f t="shared" si="63"/>
        <v>644</v>
      </c>
      <c r="B495" s="33"/>
      <c r="C495" s="33"/>
      <c r="D495" s="34"/>
      <c r="E495" s="35"/>
      <c r="F495" s="36"/>
      <c r="G495" s="47"/>
      <c r="H495" s="48"/>
      <c r="I495" s="7"/>
      <c r="J495" s="7"/>
      <c r="K495" s="38">
        <f t="shared" si="67"/>
        <v>0</v>
      </c>
      <c r="L495" s="39">
        <f t="shared" si="68"/>
        <v>0</v>
      </c>
      <c r="M495" s="39">
        <f t="shared" si="69"/>
        <v>0</v>
      </c>
      <c r="N495" s="7"/>
      <c r="O495" s="40">
        <f t="shared" si="64"/>
        <v>0</v>
      </c>
      <c r="P495" s="40">
        <f>L495-SUMIFS(მიმართულებები!K:K, მიმართულებები!A:A, 'ცვლილებების შეტანა'!B495)</f>
        <v>0</v>
      </c>
      <c r="Q495" s="40">
        <f t="shared" si="70"/>
        <v>0</v>
      </c>
      <c r="W495" s="59">
        <f>G495-SUMIFS(მიმართულებები!F:F,მიმართულებები!A:A,'ცვლილებების შეტანა'!B495,მიმართულებები!C:C, $Z$3)</f>
        <v>0</v>
      </c>
      <c r="X495" s="59">
        <f>G495-SUMIFS(მიმართულებები!F:F,მიმართულებები!A:A,'ცვლილებების შეტანა'!B495,მიმართულებები!C:C, $Z$2)</f>
        <v>0</v>
      </c>
      <c r="AA495" s="42">
        <f t="shared" si="65"/>
        <v>0</v>
      </c>
      <c r="AB495" s="42">
        <f>AA495-SUMIFS(მიმართულებები!U:U, მიმართულებები!A:A, 'ცვლილებების შეტანა'!B495)</f>
        <v>0</v>
      </c>
      <c r="AC495" s="42">
        <f t="shared" si="66"/>
        <v>0</v>
      </c>
    </row>
    <row r="496" spans="1:29">
      <c r="A496" s="32">
        <f t="shared" si="63"/>
        <v>645</v>
      </c>
      <c r="B496" s="33"/>
      <c r="C496" s="33"/>
      <c r="D496" s="34"/>
      <c r="E496" s="35"/>
      <c r="F496" s="36"/>
      <c r="G496" s="47"/>
      <c r="H496" s="48"/>
      <c r="I496" s="7"/>
      <c r="J496" s="7"/>
      <c r="K496" s="38">
        <f t="shared" si="67"/>
        <v>0</v>
      </c>
      <c r="L496" s="39">
        <f t="shared" si="68"/>
        <v>0</v>
      </c>
      <c r="M496" s="39">
        <f t="shared" si="69"/>
        <v>0</v>
      </c>
      <c r="N496" s="7"/>
      <c r="O496" s="40">
        <f t="shared" si="64"/>
        <v>0</v>
      </c>
      <c r="P496" s="40">
        <f>L496-SUMIFS(მიმართულებები!K:K, მიმართულებები!A:A, 'ცვლილებების შეტანა'!B496)</f>
        <v>0</v>
      </c>
      <c r="Q496" s="40">
        <f t="shared" si="70"/>
        <v>0</v>
      </c>
      <c r="W496" s="59">
        <f>G496-SUMIFS(მიმართულებები!F:F,მიმართულებები!A:A,'ცვლილებების შეტანა'!B496,მიმართულებები!C:C, $Z$3)</f>
        <v>0</v>
      </c>
      <c r="X496" s="59">
        <f>G496-SUMIFS(მიმართულებები!F:F,მიმართულებები!A:A,'ცვლილებების შეტანა'!B496,მიმართულებები!C:C, $Z$2)</f>
        <v>0</v>
      </c>
      <c r="AA496" s="42">
        <f t="shared" si="65"/>
        <v>0</v>
      </c>
      <c r="AB496" s="42">
        <f>AA496-SUMIFS(მიმართულებები!U:U, მიმართულებები!A:A, 'ცვლილებების შეტანა'!B496)</f>
        <v>0</v>
      </c>
      <c r="AC496" s="42">
        <f t="shared" si="66"/>
        <v>0</v>
      </c>
    </row>
    <row r="497" spans="1:29">
      <c r="A497" s="32">
        <f t="shared" si="63"/>
        <v>646</v>
      </c>
      <c r="B497" s="33"/>
      <c r="C497" s="33"/>
      <c r="D497" s="34"/>
      <c r="E497" s="35"/>
      <c r="F497" s="36"/>
      <c r="G497" s="47"/>
      <c r="H497" s="48"/>
      <c r="I497" s="7"/>
      <c r="J497" s="7"/>
      <c r="K497" s="38">
        <f t="shared" si="67"/>
        <v>0</v>
      </c>
      <c r="L497" s="39">
        <f t="shared" si="68"/>
        <v>0</v>
      </c>
      <c r="M497" s="39">
        <f t="shared" si="69"/>
        <v>0</v>
      </c>
      <c r="N497" s="7"/>
      <c r="O497" s="40">
        <f t="shared" si="64"/>
        <v>0</v>
      </c>
      <c r="P497" s="40">
        <f>L497-SUMIFS(მიმართულებები!K:K, მიმართულებები!A:A, 'ცვლილებების შეტანა'!B497)</f>
        <v>0</v>
      </c>
      <c r="Q497" s="40">
        <f t="shared" si="70"/>
        <v>0</v>
      </c>
      <c r="W497" s="59">
        <f>G497-SUMIFS(მიმართულებები!F:F,მიმართულებები!A:A,'ცვლილებების შეტანა'!B497,მიმართულებები!C:C, $Z$3)</f>
        <v>0</v>
      </c>
      <c r="X497" s="59">
        <f>G497-SUMIFS(მიმართულებები!F:F,მიმართულებები!A:A,'ცვლილებების შეტანა'!B497,მიმართულებები!C:C, $Z$2)</f>
        <v>0</v>
      </c>
      <c r="AA497" s="42">
        <f t="shared" si="65"/>
        <v>0</v>
      </c>
      <c r="AB497" s="42">
        <f>AA497-SUMIFS(მიმართულებები!U:U, მიმართულებები!A:A, 'ცვლილებების შეტანა'!B497)</f>
        <v>0</v>
      </c>
      <c r="AC497" s="42">
        <f t="shared" si="66"/>
        <v>0</v>
      </c>
    </row>
    <row r="498" spans="1:29">
      <c r="A498" s="32">
        <f t="shared" si="63"/>
        <v>647</v>
      </c>
      <c r="B498" s="33"/>
      <c r="C498" s="33"/>
      <c r="D498" s="34"/>
      <c r="E498" s="35"/>
      <c r="F498" s="36"/>
      <c r="G498" s="47"/>
      <c r="H498" s="48"/>
      <c r="I498" s="7"/>
      <c r="J498" s="7"/>
      <c r="K498" s="38">
        <f t="shared" si="67"/>
        <v>0</v>
      </c>
      <c r="L498" s="39">
        <f t="shared" si="68"/>
        <v>0</v>
      </c>
      <c r="M498" s="39">
        <f t="shared" si="69"/>
        <v>0</v>
      </c>
      <c r="N498" s="7"/>
      <c r="O498" s="40">
        <f t="shared" si="64"/>
        <v>0</v>
      </c>
      <c r="P498" s="40">
        <f>L498-SUMIFS(მიმართულებები!K:K, მიმართულებები!A:A, 'ცვლილებების შეტანა'!B498)</f>
        <v>0</v>
      </c>
      <c r="Q498" s="40">
        <f t="shared" si="70"/>
        <v>0</v>
      </c>
      <c r="W498" s="59">
        <f>G498-SUMIFS(მიმართულებები!F:F,მიმართულებები!A:A,'ცვლილებების შეტანა'!B498,მიმართულებები!C:C, $Z$3)</f>
        <v>0</v>
      </c>
      <c r="X498" s="59">
        <f>G498-SUMIFS(მიმართულებები!F:F,მიმართულებები!A:A,'ცვლილებების შეტანა'!B498,მიმართულებები!C:C, $Z$2)</f>
        <v>0</v>
      </c>
      <c r="AA498" s="42">
        <f t="shared" si="65"/>
        <v>0</v>
      </c>
      <c r="AB498" s="42">
        <f>AA498-SUMIFS(მიმართულებები!U:U, მიმართულებები!A:A, 'ცვლილებების შეტანა'!B498)</f>
        <v>0</v>
      </c>
      <c r="AC498" s="42">
        <f t="shared" si="66"/>
        <v>0</v>
      </c>
    </row>
    <row r="499" spans="1:29">
      <c r="A499" s="32">
        <f t="shared" si="63"/>
        <v>648</v>
      </c>
      <c r="B499" s="33"/>
      <c r="C499" s="33"/>
      <c r="D499" s="34"/>
      <c r="E499" s="35"/>
      <c r="F499" s="36"/>
      <c r="G499" s="47"/>
      <c r="H499" s="48"/>
      <c r="I499" s="7"/>
      <c r="J499" s="7"/>
      <c r="K499" s="38">
        <f t="shared" si="67"/>
        <v>0</v>
      </c>
      <c r="L499" s="39">
        <f t="shared" si="68"/>
        <v>0</v>
      </c>
      <c r="M499" s="39">
        <f t="shared" si="69"/>
        <v>0</v>
      </c>
      <c r="N499" s="7"/>
      <c r="O499" s="40">
        <f t="shared" si="64"/>
        <v>0</v>
      </c>
      <c r="P499" s="40">
        <f>L499-SUMIFS(მიმართულებები!K:K, მიმართულებები!A:A, 'ცვლილებების შეტანა'!B499)</f>
        <v>0</v>
      </c>
      <c r="Q499" s="40">
        <f t="shared" si="70"/>
        <v>0</v>
      </c>
      <c r="W499" s="59">
        <f>G499-SUMIFS(მიმართულებები!F:F,მიმართულებები!A:A,'ცვლილებების შეტანა'!B499,მიმართულებები!C:C, $Z$3)</f>
        <v>0</v>
      </c>
      <c r="X499" s="59">
        <f>G499-SUMIFS(მიმართულებები!F:F,მიმართულებები!A:A,'ცვლილებების შეტანა'!B499,მიმართულებები!C:C, $Z$2)</f>
        <v>0</v>
      </c>
      <c r="AA499" s="42">
        <f t="shared" si="65"/>
        <v>0</v>
      </c>
      <c r="AB499" s="42">
        <f>AA499-SUMIFS(მიმართულებები!U:U, მიმართულებები!A:A, 'ცვლილებების შეტანა'!B499)</f>
        <v>0</v>
      </c>
      <c r="AC499" s="42">
        <f t="shared" si="66"/>
        <v>0</v>
      </c>
    </row>
    <row r="500" spans="1:29">
      <c r="A500" s="32">
        <f t="shared" si="63"/>
        <v>649</v>
      </c>
      <c r="B500" s="33"/>
      <c r="C500" s="33"/>
      <c r="D500" s="34"/>
      <c r="E500" s="35"/>
      <c r="F500" s="36"/>
      <c r="G500" s="47"/>
      <c r="H500" s="48"/>
      <c r="I500" s="7"/>
      <c r="J500" s="7"/>
      <c r="K500" s="38">
        <f t="shared" si="67"/>
        <v>0</v>
      </c>
      <c r="L500" s="39">
        <f t="shared" si="68"/>
        <v>0</v>
      </c>
      <c r="M500" s="39">
        <f t="shared" si="69"/>
        <v>0</v>
      </c>
      <c r="N500" s="7"/>
      <c r="O500" s="40">
        <f t="shared" si="64"/>
        <v>0</v>
      </c>
      <c r="P500" s="40">
        <f>L500-SUMIFS(მიმართულებები!K:K, მიმართულებები!A:A, 'ცვლილებების შეტანა'!B500)</f>
        <v>0</v>
      </c>
      <c r="Q500" s="40">
        <f t="shared" si="70"/>
        <v>0</v>
      </c>
      <c r="W500" s="59">
        <f>G500-SUMIFS(მიმართულებები!F:F,მიმართულებები!A:A,'ცვლილებების შეტანა'!B500,მიმართულებები!C:C, $Z$3)</f>
        <v>0</v>
      </c>
      <c r="X500" s="59">
        <f>G500-SUMIFS(მიმართულებები!F:F,მიმართულებები!A:A,'ცვლილებების შეტანა'!B500,მიმართულებები!C:C, $Z$2)</f>
        <v>0</v>
      </c>
      <c r="AA500" s="42">
        <f t="shared" si="65"/>
        <v>0</v>
      </c>
      <c r="AB500" s="42">
        <f>AA500-SUMIFS(მიმართულებები!U:U, მიმართულებები!A:A, 'ცვლილებების შეტანა'!B500)</f>
        <v>0</v>
      </c>
      <c r="AC500" s="42">
        <f t="shared" si="66"/>
        <v>0</v>
      </c>
    </row>
    <row r="501" spans="1:29">
      <c r="A501" s="32">
        <f t="shared" si="63"/>
        <v>650</v>
      </c>
      <c r="B501" s="33"/>
      <c r="C501" s="33"/>
      <c r="D501" s="34"/>
      <c r="E501" s="35"/>
      <c r="F501" s="36"/>
      <c r="G501" s="47"/>
      <c r="H501" s="48"/>
      <c r="I501" s="7"/>
      <c r="J501" s="7"/>
      <c r="K501" s="38">
        <f t="shared" si="67"/>
        <v>0</v>
      </c>
      <c r="L501" s="39">
        <f t="shared" si="68"/>
        <v>0</v>
      </c>
      <c r="M501" s="39">
        <f t="shared" si="69"/>
        <v>0</v>
      </c>
      <c r="N501" s="7"/>
      <c r="O501" s="40">
        <f t="shared" si="64"/>
        <v>0</v>
      </c>
      <c r="P501" s="40">
        <f>L501-SUMIFS(მიმართულებები!K:K, მიმართულებები!A:A, 'ცვლილებების შეტანა'!B501)</f>
        <v>0</v>
      </c>
      <c r="Q501" s="40">
        <f t="shared" si="70"/>
        <v>0</v>
      </c>
      <c r="W501" s="59">
        <f>G501-SUMIFS(მიმართულებები!F:F,მიმართულებები!A:A,'ცვლილებების შეტანა'!B501,მიმართულებები!C:C, $Z$3)</f>
        <v>0</v>
      </c>
      <c r="X501" s="59">
        <f>G501-SUMIFS(მიმართულებები!F:F,მიმართულებები!A:A,'ცვლილებების შეტანა'!B501,მიმართულებები!C:C, $Z$2)</f>
        <v>0</v>
      </c>
      <c r="AA501" s="42">
        <f t="shared" si="65"/>
        <v>0</v>
      </c>
      <c r="AB501" s="42">
        <f>AA501-SUMIFS(მიმართულებები!U:U, მიმართულებები!A:A, 'ცვლილებების შეტანა'!B501)</f>
        <v>0</v>
      </c>
      <c r="AC501" s="42">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65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8" customWidth="1"/>
    <col min="2" max="2" width="5" style="28" customWidth="1"/>
    <col min="3" max="3" width="8" style="28" customWidth="1"/>
    <col min="4" max="4" width="5" style="28" customWidth="1"/>
    <col min="5" max="5" width="8" style="28" customWidth="1"/>
    <col min="6" max="6" width="5" style="28" customWidth="1"/>
    <col min="7" max="7" width="8" style="28" customWidth="1"/>
    <col min="8" max="8" width="5" style="28" customWidth="1"/>
    <col min="9" max="9" width="8" style="28" customWidth="1"/>
    <col min="10" max="10" width="5" style="28" customWidth="1"/>
    <col min="11" max="11" width="8" style="28" customWidth="1"/>
    <col min="12" max="12" width="5" style="28" customWidth="1"/>
    <col min="13" max="13" width="8" style="28" customWidth="1"/>
    <col min="14" max="14" width="5" style="28" customWidth="1"/>
    <col min="15" max="15" width="8" style="28" customWidth="1"/>
    <col min="16" max="16" width="5" style="28" customWidth="1"/>
    <col min="17" max="17" width="8" style="28" customWidth="1"/>
    <col min="18" max="18" width="5" style="28" customWidth="1"/>
    <col min="19" max="19" width="8" style="28" customWidth="1"/>
    <col min="20" max="20" width="5" style="28" customWidth="1"/>
    <col min="21" max="21" width="8" style="28" customWidth="1"/>
    <col min="22" max="22" width="5" style="28" customWidth="1"/>
    <col min="23" max="23" width="8" style="28" customWidth="1"/>
    <col min="24" max="24" width="5" style="28" customWidth="1"/>
    <col min="25" max="25" width="8" style="28" customWidth="1"/>
    <col min="26" max="26" width="5" style="28" customWidth="1"/>
    <col min="27" max="27" width="8" style="28" customWidth="1"/>
    <col min="28" max="28" width="5" style="28" customWidth="1"/>
    <col min="29" max="29" width="8" style="28" customWidth="1"/>
    <col min="30" max="30" width="5" style="28" customWidth="1"/>
    <col min="31" max="31" width="8" style="28" customWidth="1"/>
    <col min="32" max="32" width="5" style="28" customWidth="1"/>
    <col min="33" max="33" width="8" style="28" customWidth="1"/>
    <col min="34" max="34" width="5" style="28" customWidth="1"/>
    <col min="35" max="35" width="8" style="28" customWidth="1"/>
    <col min="36" max="36" width="5" style="28" customWidth="1"/>
    <col min="37" max="37" width="8" style="28" customWidth="1"/>
    <col min="38" max="38" width="5" style="28" customWidth="1"/>
    <col min="39" max="39" width="8" style="28" customWidth="1"/>
    <col min="40" max="40" width="5" style="28" customWidth="1"/>
    <col min="41" max="41" width="8" style="28" customWidth="1"/>
    <col min="42" max="42" width="1.140625" style="28" customWidth="1"/>
    <col min="43" max="43" width="44.28515625" style="28" customWidth="1"/>
  </cols>
  <sheetData>
    <row r="1" spans="1:43" ht="93.75" customHeight="1" thickBot="1">
      <c r="A1" s="60" t="s">
        <v>60</v>
      </c>
      <c r="B1" s="118" t="s">
        <v>61</v>
      </c>
      <c r="C1" s="119"/>
      <c r="D1" s="119"/>
      <c r="E1" s="120"/>
      <c r="F1" s="118" t="s">
        <v>62</v>
      </c>
      <c r="G1" s="119"/>
      <c r="H1" s="119"/>
      <c r="I1" s="120"/>
      <c r="J1" s="118" t="s">
        <v>63</v>
      </c>
      <c r="K1" s="119"/>
      <c r="L1" s="119"/>
      <c r="M1" s="120"/>
      <c r="N1" s="118" t="s">
        <v>64</v>
      </c>
      <c r="O1" s="119"/>
      <c r="P1" s="119"/>
      <c r="Q1" s="120"/>
      <c r="R1" s="118" t="s">
        <v>65</v>
      </c>
      <c r="S1" s="119"/>
      <c r="T1" s="119"/>
      <c r="U1" s="120"/>
      <c r="V1" s="118" t="s">
        <v>66</v>
      </c>
      <c r="W1" s="119"/>
      <c r="X1" s="119"/>
      <c r="Y1" s="120"/>
      <c r="Z1" s="118" t="s">
        <v>67</v>
      </c>
      <c r="AA1" s="119"/>
      <c r="AB1" s="119"/>
      <c r="AC1" s="120"/>
      <c r="AD1" s="118" t="s">
        <v>68</v>
      </c>
      <c r="AE1" s="119"/>
      <c r="AF1" s="119"/>
      <c r="AG1" s="120"/>
      <c r="AH1" s="118" t="s">
        <v>69</v>
      </c>
      <c r="AI1" s="119"/>
      <c r="AJ1" s="119"/>
      <c r="AK1" s="120"/>
      <c r="AL1" s="121" t="s">
        <v>70</v>
      </c>
      <c r="AM1" s="122"/>
      <c r="AN1" s="122"/>
      <c r="AO1" s="123"/>
      <c r="AQ1" s="29" t="s">
        <v>71</v>
      </c>
    </row>
    <row r="2" spans="1:43" ht="27" customHeight="1" thickBot="1">
      <c r="A2" s="61" t="s">
        <v>72</v>
      </c>
      <c r="B2" s="115">
        <f>SUM(C7:C656)</f>
        <v>0</v>
      </c>
      <c r="C2" s="116"/>
      <c r="D2" s="116"/>
      <c r="E2" s="117"/>
      <c r="F2" s="115">
        <f>SUM(G7:G656)</f>
        <v>0</v>
      </c>
      <c r="G2" s="116"/>
      <c r="H2" s="116"/>
      <c r="I2" s="117"/>
      <c r="J2" s="115">
        <f>SUM(K7:K656)</f>
        <v>0</v>
      </c>
      <c r="K2" s="116"/>
      <c r="L2" s="116"/>
      <c r="M2" s="117"/>
      <c r="N2" s="115">
        <f>SUM(O7:O656)</f>
        <v>0</v>
      </c>
      <c r="O2" s="116"/>
      <c r="P2" s="116"/>
      <c r="Q2" s="117"/>
      <c r="R2" s="115">
        <f>SUM(S7:S656)</f>
        <v>0</v>
      </c>
      <c r="S2" s="116"/>
      <c r="T2" s="116"/>
      <c r="U2" s="117"/>
      <c r="V2" s="115">
        <f>SUM(W7:W656)</f>
        <v>0</v>
      </c>
      <c r="W2" s="116"/>
      <c r="X2" s="116"/>
      <c r="Y2" s="117"/>
      <c r="Z2" s="115">
        <f>SUM(AA7:AA656)</f>
        <v>0</v>
      </c>
      <c r="AA2" s="116"/>
      <c r="AB2" s="116"/>
      <c r="AC2" s="117"/>
      <c r="AD2" s="115">
        <f>SUM(AE7:AE656)</f>
        <v>0</v>
      </c>
      <c r="AE2" s="116"/>
      <c r="AF2" s="116"/>
      <c r="AG2" s="117"/>
      <c r="AH2" s="115">
        <f>SUM(AI7:AI656)</f>
        <v>0</v>
      </c>
      <c r="AI2" s="116"/>
      <c r="AJ2" s="116"/>
      <c r="AK2" s="117"/>
      <c r="AL2" s="115">
        <f>SUM(AM7:AM656)</f>
        <v>0</v>
      </c>
      <c r="AM2" s="116"/>
      <c r="AN2" s="116"/>
      <c r="AO2" s="117"/>
      <c r="AQ2" s="41" t="s">
        <v>73</v>
      </c>
    </row>
    <row r="3" spans="1:43" ht="27" customHeight="1" thickBot="1">
      <c r="A3" s="62" t="s">
        <v>74</v>
      </c>
      <c r="B3" s="115">
        <f>SUM(E7:E656)</f>
        <v>0</v>
      </c>
      <c r="C3" s="116"/>
      <c r="D3" s="116"/>
      <c r="E3" s="117"/>
      <c r="F3" s="115">
        <f>SUM(I7:I656)</f>
        <v>0</v>
      </c>
      <c r="G3" s="116"/>
      <c r="H3" s="116"/>
      <c r="I3" s="117"/>
      <c r="J3" s="115">
        <f>SUM(M7:M656)</f>
        <v>0</v>
      </c>
      <c r="K3" s="116"/>
      <c r="L3" s="116"/>
      <c r="M3" s="117"/>
      <c r="N3" s="115">
        <f>SUM(Q7:Q656)</f>
        <v>0</v>
      </c>
      <c r="O3" s="116"/>
      <c r="P3" s="116"/>
      <c r="Q3" s="117"/>
      <c r="R3" s="115">
        <f>SUM(U7:U656)</f>
        <v>0</v>
      </c>
      <c r="S3" s="116"/>
      <c r="T3" s="116"/>
      <c r="U3" s="117"/>
      <c r="V3" s="115">
        <f>SUM(Y7:Y656)</f>
        <v>0</v>
      </c>
      <c r="W3" s="116"/>
      <c r="X3" s="116"/>
      <c r="Y3" s="117"/>
      <c r="Z3" s="115">
        <f>SUM(AC7:AC656)</f>
        <v>0</v>
      </c>
      <c r="AA3" s="116"/>
      <c r="AB3" s="116"/>
      <c r="AC3" s="117"/>
      <c r="AD3" s="115">
        <f>SUM(AG7:AG656)</f>
        <v>0</v>
      </c>
      <c r="AE3" s="116"/>
      <c r="AF3" s="116"/>
      <c r="AG3" s="117"/>
      <c r="AH3" s="115">
        <f>SUM(AK7:AK656)</f>
        <v>0</v>
      </c>
      <c r="AI3" s="116"/>
      <c r="AJ3" s="116"/>
      <c r="AK3" s="117"/>
      <c r="AL3" s="115">
        <f>SUM(AO7:AO656)</f>
        <v>0</v>
      </c>
      <c r="AM3" s="116"/>
      <c r="AN3" s="116"/>
      <c r="AO3" s="117"/>
      <c r="AQ3" s="46">
        <f>SUM(B4:AO4)</f>
        <v>0</v>
      </c>
    </row>
    <row r="4" spans="1:43" ht="27" customHeight="1" thickBot="1">
      <c r="A4" s="62" t="s">
        <v>75</v>
      </c>
      <c r="B4" s="115">
        <f>B2-B3</f>
        <v>0</v>
      </c>
      <c r="C4" s="116"/>
      <c r="D4" s="116"/>
      <c r="E4" s="117"/>
      <c r="F4" s="115">
        <f t="shared" ref="F4" si="0">F2-F3</f>
        <v>0</v>
      </c>
      <c r="G4" s="116"/>
      <c r="H4" s="116"/>
      <c r="I4" s="117"/>
      <c r="J4" s="115">
        <f t="shared" ref="J4" si="1">J2-J3</f>
        <v>0</v>
      </c>
      <c r="K4" s="116"/>
      <c r="L4" s="116"/>
      <c r="M4" s="117"/>
      <c r="N4" s="115">
        <f t="shared" ref="N4" si="2">N2-N3</f>
        <v>0</v>
      </c>
      <c r="O4" s="116"/>
      <c r="P4" s="116"/>
      <c r="Q4" s="117"/>
      <c r="R4" s="115">
        <f t="shared" ref="R4" si="3">R2-R3</f>
        <v>0</v>
      </c>
      <c r="S4" s="116"/>
      <c r="T4" s="116"/>
      <c r="U4" s="117"/>
      <c r="V4" s="115">
        <f t="shared" ref="V4" si="4">V2-V3</f>
        <v>0</v>
      </c>
      <c r="W4" s="116"/>
      <c r="X4" s="116"/>
      <c r="Y4" s="117"/>
      <c r="Z4" s="115">
        <f t="shared" ref="Z4" si="5">Z2-Z3</f>
        <v>0</v>
      </c>
      <c r="AA4" s="116"/>
      <c r="AB4" s="116"/>
      <c r="AC4" s="117"/>
      <c r="AD4" s="115">
        <f t="shared" ref="AD4" si="6">AD2-AD3</f>
        <v>0</v>
      </c>
      <c r="AE4" s="116"/>
      <c r="AF4" s="116"/>
      <c r="AG4" s="117"/>
      <c r="AH4" s="115">
        <f>AH2-AH3</f>
        <v>0</v>
      </c>
      <c r="AI4" s="116"/>
      <c r="AJ4" s="116"/>
      <c r="AK4" s="117"/>
      <c r="AL4" s="115">
        <f t="shared" ref="AL4" si="7">AL2-AL3</f>
        <v>0</v>
      </c>
      <c r="AM4" s="116"/>
      <c r="AN4" s="116"/>
      <c r="AO4" s="117"/>
      <c r="AQ4" s="45" t="s">
        <v>76</v>
      </c>
    </row>
    <row r="5" spans="1:43" ht="27" customHeight="1" thickBot="1">
      <c r="A5" s="63" t="s">
        <v>77</v>
      </c>
      <c r="B5" s="112" t="e">
        <f>B4/('ცვლილებების შეტანა'!S5/100)/100</f>
        <v>#DIV/0!</v>
      </c>
      <c r="C5" s="113"/>
      <c r="D5" s="113"/>
      <c r="E5" s="114"/>
      <c r="F5" s="112" t="e">
        <f>F4/('ცვლილებების შეტანა'!S5/100)/100</f>
        <v>#DIV/0!</v>
      </c>
      <c r="G5" s="113"/>
      <c r="H5" s="113"/>
      <c r="I5" s="114"/>
      <c r="J5" s="112" t="e">
        <f>J4/('ცვლილებების შეტანა'!S5/100)/100</f>
        <v>#DIV/0!</v>
      </c>
      <c r="K5" s="113"/>
      <c r="L5" s="113"/>
      <c r="M5" s="114"/>
      <c r="N5" s="112" t="e">
        <f>N4/('ცვლილებების შეტანა'!S5/100)/100</f>
        <v>#DIV/0!</v>
      </c>
      <c r="O5" s="113"/>
      <c r="P5" s="113"/>
      <c r="Q5" s="114"/>
      <c r="R5" s="112" t="e">
        <f>R4/('ცვლილებების შეტანა'!S5/100)/100</f>
        <v>#DIV/0!</v>
      </c>
      <c r="S5" s="113"/>
      <c r="T5" s="113"/>
      <c r="U5" s="114"/>
      <c r="V5" s="112" t="e">
        <f>V4/('ცვლილებების შეტანა'!S5/100)/100</f>
        <v>#DIV/0!</v>
      </c>
      <c r="W5" s="113"/>
      <c r="X5" s="113"/>
      <c r="Y5" s="114"/>
      <c r="Z5" s="112" t="e">
        <f>Z4/('ცვლილებების შეტანა'!S5/100)/100</f>
        <v>#DIV/0!</v>
      </c>
      <c r="AA5" s="113"/>
      <c r="AB5" s="113"/>
      <c r="AC5" s="114"/>
      <c r="AD5" s="112" t="e">
        <f>AD4/('ცვლილებების შეტანა'!S5/100)/100</f>
        <v>#DIV/0!</v>
      </c>
      <c r="AE5" s="113"/>
      <c r="AF5" s="113"/>
      <c r="AG5" s="114"/>
      <c r="AH5" s="112" t="e">
        <f>AH4/('ცვლილებების შეტანა'!S5/100)/100</f>
        <v>#DIV/0!</v>
      </c>
      <c r="AI5" s="113"/>
      <c r="AJ5" s="113"/>
      <c r="AK5" s="114"/>
      <c r="AL5" s="112" t="e">
        <f>AL4/('ცვლილებების შეტანა'!S5/100)/100</f>
        <v>#DIV/0!</v>
      </c>
      <c r="AM5" s="113"/>
      <c r="AN5" s="113"/>
      <c r="AO5" s="114"/>
      <c r="AQ5" s="64">
        <f>IFERROR(AQ3/('ცვლილებების შეტანა'!S5/100)/100,0)</f>
        <v>0</v>
      </c>
    </row>
    <row r="6" spans="1:43" ht="93" customHeight="1" thickBot="1">
      <c r="A6" s="65" t="s">
        <v>11</v>
      </c>
      <c r="B6" s="66" t="s">
        <v>78</v>
      </c>
      <c r="C6" s="67" t="s">
        <v>79</v>
      </c>
      <c r="D6" s="67" t="s">
        <v>80</v>
      </c>
      <c r="E6" s="68" t="s">
        <v>81</v>
      </c>
      <c r="F6" s="66" t="s">
        <v>78</v>
      </c>
      <c r="G6" s="67" t="s">
        <v>79</v>
      </c>
      <c r="H6" s="67" t="s">
        <v>80</v>
      </c>
      <c r="I6" s="68" t="s">
        <v>81</v>
      </c>
      <c r="J6" s="66" t="s">
        <v>78</v>
      </c>
      <c r="K6" s="67" t="s">
        <v>79</v>
      </c>
      <c r="L6" s="67" t="s">
        <v>80</v>
      </c>
      <c r="M6" s="68" t="s">
        <v>81</v>
      </c>
      <c r="N6" s="66" t="s">
        <v>78</v>
      </c>
      <c r="O6" s="67" t="s">
        <v>79</v>
      </c>
      <c r="P6" s="67" t="s">
        <v>80</v>
      </c>
      <c r="Q6" s="68" t="s">
        <v>81</v>
      </c>
      <c r="R6" s="66" t="s">
        <v>78</v>
      </c>
      <c r="S6" s="67" t="s">
        <v>79</v>
      </c>
      <c r="T6" s="67" t="s">
        <v>80</v>
      </c>
      <c r="U6" s="68" t="s">
        <v>81</v>
      </c>
      <c r="V6" s="66" t="s">
        <v>78</v>
      </c>
      <c r="W6" s="67" t="s">
        <v>79</v>
      </c>
      <c r="X6" s="67" t="s">
        <v>80</v>
      </c>
      <c r="Y6" s="68" t="s">
        <v>81</v>
      </c>
      <c r="Z6" s="66" t="s">
        <v>78</v>
      </c>
      <c r="AA6" s="67" t="s">
        <v>79</v>
      </c>
      <c r="AB6" s="67" t="s">
        <v>80</v>
      </c>
      <c r="AC6" s="68" t="s">
        <v>81</v>
      </c>
      <c r="AD6" s="66" t="s">
        <v>78</v>
      </c>
      <c r="AE6" s="67" t="s">
        <v>79</v>
      </c>
      <c r="AF6" s="67" t="s">
        <v>80</v>
      </c>
      <c r="AG6" s="68" t="s">
        <v>81</v>
      </c>
      <c r="AH6" s="66" t="s">
        <v>78</v>
      </c>
      <c r="AI6" s="67" t="s">
        <v>79</v>
      </c>
      <c r="AJ6" s="67" t="s">
        <v>80</v>
      </c>
      <c r="AK6" s="68" t="s">
        <v>81</v>
      </c>
      <c r="AL6" s="66" t="s">
        <v>78</v>
      </c>
      <c r="AM6" s="67" t="s">
        <v>79</v>
      </c>
      <c r="AN6" s="67" t="s">
        <v>80</v>
      </c>
      <c r="AO6" s="68" t="s">
        <v>81</v>
      </c>
    </row>
    <row r="7" spans="1:43">
      <c r="A7" s="69">
        <v>1</v>
      </c>
      <c r="B7" s="70"/>
      <c r="C7" s="71">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2"/>
      <c r="E7" s="73">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0"/>
      <c r="G7" s="71">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2"/>
      <c r="I7" s="73">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0"/>
      <c r="K7" s="71">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2"/>
      <c r="M7" s="73">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0"/>
      <c r="O7" s="71">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2"/>
      <c r="Q7" s="73">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0"/>
      <c r="S7" s="71">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2"/>
      <c r="U7" s="73">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0"/>
      <c r="W7" s="71">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2"/>
      <c r="Y7" s="73">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0"/>
      <c r="AA7" s="71">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2"/>
      <c r="AC7" s="73">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0"/>
      <c r="AE7" s="71">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2"/>
      <c r="AG7" s="73">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0"/>
      <c r="AI7" s="71">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2"/>
      <c r="AK7" s="73">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0"/>
      <c r="AM7" s="71">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2"/>
      <c r="AO7" s="73">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7" t="s">
        <v>82</v>
      </c>
    </row>
    <row r="8" spans="1:43" ht="15" customHeight="1">
      <c r="A8" s="74">
        <v>2</v>
      </c>
      <c r="B8" s="75"/>
      <c r="C8" s="76">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7">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5"/>
      <c r="G8" s="76">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7">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5"/>
      <c r="K8" s="76">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7">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5"/>
      <c r="O8" s="76">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7">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5"/>
      <c r="S8" s="76">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7">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5"/>
      <c r="W8" s="76">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7">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5"/>
      <c r="AA8" s="76">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7">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5"/>
      <c r="AE8" s="76">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7">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5"/>
      <c r="AI8" s="76">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7">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5"/>
      <c r="AM8" s="76">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7">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08" t="s">
        <v>83</v>
      </c>
    </row>
    <row r="9" spans="1:43">
      <c r="A9" s="74">
        <v>3</v>
      </c>
      <c r="B9" s="75"/>
      <c r="C9" s="76">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7">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5"/>
      <c r="G9" s="76">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7">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5"/>
      <c r="K9" s="76">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7">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5"/>
      <c r="O9" s="76">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7">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5"/>
      <c r="S9" s="76">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7">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5"/>
      <c r="W9" s="76">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7">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5"/>
      <c r="AA9" s="76">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7">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5"/>
      <c r="AE9" s="76">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7">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5"/>
      <c r="AI9" s="76">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7">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5"/>
      <c r="AM9" s="76">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7">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09"/>
    </row>
    <row r="10" spans="1:43">
      <c r="A10" s="78">
        <v>4</v>
      </c>
      <c r="B10" s="75"/>
      <c r="C10" s="76">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7">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5"/>
      <c r="G10" s="76">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7">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5"/>
      <c r="K10" s="76">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7">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5"/>
      <c r="O10" s="76">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7">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5"/>
      <c r="S10" s="76">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7">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5"/>
      <c r="W10" s="76">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7">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5"/>
      <c r="AA10" s="76">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7">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5"/>
      <c r="AE10" s="76">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7">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5"/>
      <c r="AI10" s="76">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7">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5"/>
      <c r="AM10" s="76">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7">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09"/>
    </row>
    <row r="11" spans="1:43">
      <c r="A11" s="74">
        <v>5</v>
      </c>
      <c r="B11" s="75"/>
      <c r="C11" s="76">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7">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5"/>
      <c r="G11" s="76">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7">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5"/>
      <c r="K11" s="76">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7">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5"/>
      <c r="O11" s="76">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7">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5"/>
      <c r="S11" s="76">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7">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5"/>
      <c r="W11" s="76">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7">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5"/>
      <c r="AA11" s="76">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7">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5"/>
      <c r="AE11" s="76">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7">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5"/>
      <c r="AI11" s="76">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7">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5"/>
      <c r="AM11" s="76">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7">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09"/>
    </row>
    <row r="12" spans="1:43">
      <c r="A12" s="74">
        <v>6</v>
      </c>
      <c r="B12" s="75"/>
      <c r="C12" s="76">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7">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5"/>
      <c r="G12" s="76">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7">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5"/>
      <c r="K12" s="76">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7">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5"/>
      <c r="O12" s="76">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7">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5"/>
      <c r="S12" s="76">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7">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5"/>
      <c r="W12" s="76">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7">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5"/>
      <c r="AA12" s="76">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7">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5"/>
      <c r="AE12" s="76">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7">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5"/>
      <c r="AI12" s="76">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7">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5"/>
      <c r="AM12" s="76">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7">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09"/>
    </row>
    <row r="13" spans="1:43">
      <c r="A13" s="78">
        <v>7</v>
      </c>
      <c r="B13" s="75"/>
      <c r="C13" s="76">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7">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5"/>
      <c r="G13" s="76">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7">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5"/>
      <c r="K13" s="76">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7">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5"/>
      <c r="O13" s="76">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7">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5"/>
      <c r="S13" s="76">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7">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5"/>
      <c r="W13" s="76">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7">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5"/>
      <c r="AA13" s="76">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7">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5"/>
      <c r="AE13" s="76">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7">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5"/>
      <c r="AI13" s="76">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7">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5"/>
      <c r="AM13" s="76">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7">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09"/>
    </row>
    <row r="14" spans="1:43">
      <c r="A14" s="74">
        <v>8</v>
      </c>
      <c r="B14" s="75"/>
      <c r="C14" s="76">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7">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5"/>
      <c r="G14" s="76">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7">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5"/>
      <c r="K14" s="76">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7">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5"/>
      <c r="O14" s="76">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7">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5"/>
      <c r="S14" s="76">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7">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5"/>
      <c r="W14" s="76">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7">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5"/>
      <c r="AA14" s="76">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7">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5"/>
      <c r="AE14" s="76">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7">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5"/>
      <c r="AI14" s="76">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7">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5"/>
      <c r="AM14" s="76">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7">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09"/>
    </row>
    <row r="15" spans="1:43">
      <c r="A15" s="74">
        <v>9</v>
      </c>
      <c r="B15" s="75"/>
      <c r="C15" s="76">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7">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5"/>
      <c r="G15" s="76">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7">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5"/>
      <c r="K15" s="76">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7">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5"/>
      <c r="O15" s="76">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7">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5"/>
      <c r="S15" s="76">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7">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5"/>
      <c r="W15" s="76">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7">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5"/>
      <c r="AA15" s="76">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7">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5"/>
      <c r="AE15" s="76">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7">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5"/>
      <c r="AI15" s="76">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7">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5"/>
      <c r="AM15" s="76">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7">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09"/>
    </row>
    <row r="16" spans="1:43">
      <c r="A16" s="78">
        <v>10</v>
      </c>
      <c r="B16" s="75"/>
      <c r="C16" s="76">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7">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5"/>
      <c r="G16" s="76">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7">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5"/>
      <c r="K16" s="76">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7">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5"/>
      <c r="O16" s="76">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7">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5"/>
      <c r="S16" s="76">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7">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5"/>
      <c r="W16" s="76">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7">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5"/>
      <c r="AA16" s="76">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7">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5"/>
      <c r="AE16" s="76">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7">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5"/>
      <c r="AI16" s="76">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7">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5"/>
      <c r="AM16" s="76">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7">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09"/>
    </row>
    <row r="17" spans="1:43">
      <c r="A17" s="74">
        <v>11</v>
      </c>
      <c r="B17" s="75"/>
      <c r="C17" s="76">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7">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5"/>
      <c r="G17" s="76">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7">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5"/>
      <c r="K17" s="76">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7">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5"/>
      <c r="O17" s="76">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7">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5"/>
      <c r="S17" s="76">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7">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5"/>
      <c r="W17" s="76">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7">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5"/>
      <c r="AA17" s="76">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7">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5"/>
      <c r="AE17" s="76">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7">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5"/>
      <c r="AI17" s="76">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7">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5"/>
      <c r="AM17" s="76">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7">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10"/>
    </row>
    <row r="18" spans="1:43">
      <c r="A18" s="74">
        <v>12</v>
      </c>
      <c r="B18" s="75"/>
      <c r="C18" s="76">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7">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5"/>
      <c r="G18" s="76">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7">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5"/>
      <c r="K18" s="76">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7">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5"/>
      <c r="O18" s="76">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7">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5"/>
      <c r="S18" s="76">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7">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5"/>
      <c r="W18" s="76">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7">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5"/>
      <c r="AA18" s="76">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7">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5"/>
      <c r="AE18" s="76">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7">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5"/>
      <c r="AI18" s="76">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7">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5"/>
      <c r="AM18" s="76">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7">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79"/>
    </row>
    <row r="19" spans="1:43">
      <c r="A19" s="78">
        <v>13</v>
      </c>
      <c r="B19" s="75"/>
      <c r="C19" s="76">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7">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5"/>
      <c r="G19" s="76">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7">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5"/>
      <c r="K19" s="76">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7">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5"/>
      <c r="O19" s="76">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7">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5"/>
      <c r="S19" s="76">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7">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5"/>
      <c r="W19" s="76">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7">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5"/>
      <c r="AA19" s="76">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7">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5"/>
      <c r="AE19" s="76">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7">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5"/>
      <c r="AI19" s="76">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7">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5"/>
      <c r="AM19" s="76">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7">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7" t="s">
        <v>84</v>
      </c>
    </row>
    <row r="20" spans="1:43">
      <c r="A20" s="74">
        <v>14</v>
      </c>
      <c r="B20" s="75"/>
      <c r="C20" s="76">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7">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5"/>
      <c r="G20" s="76">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7">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5"/>
      <c r="K20" s="76">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7">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5"/>
      <c r="O20" s="76">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7">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5"/>
      <c r="S20" s="76">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7">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5"/>
      <c r="W20" s="76">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7">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5"/>
      <c r="AA20" s="76">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7">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5"/>
      <c r="AE20" s="76">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7">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5"/>
      <c r="AI20" s="76">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7">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5"/>
      <c r="AM20" s="76">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7">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08" t="s">
        <v>85</v>
      </c>
    </row>
    <row r="21" spans="1:43">
      <c r="A21" s="74">
        <v>15</v>
      </c>
      <c r="B21" s="75"/>
      <c r="C21" s="76">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7">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5"/>
      <c r="G21" s="76">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7">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5"/>
      <c r="K21" s="76">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7">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5"/>
      <c r="O21" s="76">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7">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5"/>
      <c r="S21" s="76">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7">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5"/>
      <c r="W21" s="76">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7">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5"/>
      <c r="AA21" s="76">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7">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5"/>
      <c r="AE21" s="76">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7">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5"/>
      <c r="AI21" s="76">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7">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5"/>
      <c r="AM21" s="76">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7">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09"/>
    </row>
    <row r="22" spans="1:43">
      <c r="A22" s="78">
        <v>16</v>
      </c>
      <c r="B22" s="75"/>
      <c r="C22" s="76">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7">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5"/>
      <c r="G22" s="76">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7">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5"/>
      <c r="K22" s="76">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7">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5"/>
      <c r="O22" s="76">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7">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5"/>
      <c r="S22" s="76">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7">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5"/>
      <c r="W22" s="76">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7">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5"/>
      <c r="AA22" s="76">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7">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5"/>
      <c r="AE22" s="76">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7">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5"/>
      <c r="AI22" s="76">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7">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5"/>
      <c r="AM22" s="76">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7">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09"/>
    </row>
    <row r="23" spans="1:43">
      <c r="A23" s="74">
        <v>17</v>
      </c>
      <c r="B23" s="75"/>
      <c r="C23" s="76">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7">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5"/>
      <c r="G23" s="76">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7">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5"/>
      <c r="K23" s="76">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7">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5"/>
      <c r="O23" s="76">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7">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5"/>
      <c r="S23" s="76">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7">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5"/>
      <c r="W23" s="76">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7">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5"/>
      <c r="AA23" s="76">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7">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5"/>
      <c r="AE23" s="76">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7">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5"/>
      <c r="AI23" s="76">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7">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5"/>
      <c r="AM23" s="76">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7">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09"/>
    </row>
    <row r="24" spans="1:43">
      <c r="A24" s="74">
        <v>18</v>
      </c>
      <c r="B24" s="75"/>
      <c r="C24" s="76">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7">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5"/>
      <c r="G24" s="76">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7">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5"/>
      <c r="K24" s="76">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7">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5"/>
      <c r="O24" s="76">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7">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5"/>
      <c r="S24" s="76">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7">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5"/>
      <c r="W24" s="76">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7">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5"/>
      <c r="AA24" s="76">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7">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5"/>
      <c r="AE24" s="76">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7">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5"/>
      <c r="AI24" s="76">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7">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5"/>
      <c r="AM24" s="76">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7">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09"/>
    </row>
    <row r="25" spans="1:43">
      <c r="A25" s="78">
        <v>19</v>
      </c>
      <c r="B25" s="75"/>
      <c r="C25" s="76">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7">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5"/>
      <c r="G25" s="76">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7">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5"/>
      <c r="K25" s="76">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7">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5"/>
      <c r="O25" s="76">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7">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5"/>
      <c r="S25" s="76">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7">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5"/>
      <c r="W25" s="76">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7">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5"/>
      <c r="AA25" s="76">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7">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5"/>
      <c r="AE25" s="76">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7">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5"/>
      <c r="AI25" s="76">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7">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5"/>
      <c r="AM25" s="76">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7">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09"/>
    </row>
    <row r="26" spans="1:43">
      <c r="A26" s="74">
        <v>20</v>
      </c>
      <c r="B26" s="75"/>
      <c r="C26" s="76">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7">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5"/>
      <c r="G26" s="76">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7">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5"/>
      <c r="K26" s="76">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7">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5"/>
      <c r="O26" s="76">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7">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5"/>
      <c r="S26" s="76">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7">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5"/>
      <c r="W26" s="76">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7">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5"/>
      <c r="AA26" s="76">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7">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5"/>
      <c r="AE26" s="76">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7">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5"/>
      <c r="AI26" s="76">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7">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5"/>
      <c r="AM26" s="76">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7">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09"/>
    </row>
    <row r="27" spans="1:43">
      <c r="A27" s="74">
        <v>21</v>
      </c>
      <c r="B27" s="75"/>
      <c r="C27" s="76">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7">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5"/>
      <c r="G27" s="76">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7">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5"/>
      <c r="K27" s="76">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7">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5"/>
      <c r="O27" s="76">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7">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5"/>
      <c r="S27" s="76">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7">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5"/>
      <c r="W27" s="76">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7">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5"/>
      <c r="AA27" s="76">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7">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5"/>
      <c r="AE27" s="76">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7">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5"/>
      <c r="AI27" s="76">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7">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5"/>
      <c r="AM27" s="76">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7">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09"/>
    </row>
    <row r="28" spans="1:43">
      <c r="A28" s="78">
        <v>22</v>
      </c>
      <c r="B28" s="75"/>
      <c r="C28" s="76">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7">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5"/>
      <c r="G28" s="76">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7">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5"/>
      <c r="K28" s="76">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7">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5"/>
      <c r="O28" s="76">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7">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5"/>
      <c r="S28" s="76">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7">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5"/>
      <c r="W28" s="76">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7">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5"/>
      <c r="AA28" s="76">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7">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5"/>
      <c r="AE28" s="76">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7">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5"/>
      <c r="AI28" s="76">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7">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5"/>
      <c r="AM28" s="76">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7">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09"/>
    </row>
    <row r="29" spans="1:43">
      <c r="A29" s="74">
        <v>23</v>
      </c>
      <c r="B29" s="75"/>
      <c r="C29" s="76">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7">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5"/>
      <c r="G29" s="76">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7">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5"/>
      <c r="K29" s="76">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7">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5"/>
      <c r="O29" s="76">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7">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5"/>
      <c r="S29" s="76">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7">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5"/>
      <c r="W29" s="76">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7">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5"/>
      <c r="AA29" s="76">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7">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5"/>
      <c r="AE29" s="76">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7">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5"/>
      <c r="AI29" s="76">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7">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5"/>
      <c r="AM29" s="76">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7">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10"/>
    </row>
    <row r="30" spans="1:43">
      <c r="A30" s="74">
        <v>24</v>
      </c>
      <c r="B30" s="75"/>
      <c r="C30" s="76">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7">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5"/>
      <c r="G30" s="76">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7">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5"/>
      <c r="K30" s="76">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7">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5"/>
      <c r="O30" s="76">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7">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5"/>
      <c r="S30" s="76">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7">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5"/>
      <c r="W30" s="76">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7">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5"/>
      <c r="AA30" s="76">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7">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5"/>
      <c r="AE30" s="76">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7">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5"/>
      <c r="AI30" s="76">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7">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5"/>
      <c r="AM30" s="76">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7">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79"/>
    </row>
    <row r="31" spans="1:43">
      <c r="A31" s="78">
        <v>25</v>
      </c>
      <c r="B31" s="75"/>
      <c r="C31" s="76">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7">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5"/>
      <c r="G31" s="76">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7">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5"/>
      <c r="K31" s="76">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7">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5"/>
      <c r="O31" s="76">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7">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5"/>
      <c r="S31" s="76">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7">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5"/>
      <c r="W31" s="76">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7">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5"/>
      <c r="AA31" s="76">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7">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5"/>
      <c r="AE31" s="76">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7">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5"/>
      <c r="AI31" s="76">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7">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5"/>
      <c r="AM31" s="76">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7">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7" t="s">
        <v>73</v>
      </c>
    </row>
    <row r="32" spans="1:43" ht="15" customHeight="1">
      <c r="A32" s="74">
        <v>26</v>
      </c>
      <c r="B32" s="75"/>
      <c r="C32" s="76">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7">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5"/>
      <c r="G32" s="76">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7">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5"/>
      <c r="K32" s="76">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7">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5"/>
      <c r="O32" s="76">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7">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5"/>
      <c r="S32" s="76">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7">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5"/>
      <c r="W32" s="76">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7">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5"/>
      <c r="AA32" s="76">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7">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5"/>
      <c r="AE32" s="76">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7">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5"/>
      <c r="AI32" s="76">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7">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5"/>
      <c r="AM32" s="76">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7">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11" t="s">
        <v>86</v>
      </c>
    </row>
    <row r="33" spans="1:43">
      <c r="A33" s="74">
        <v>27</v>
      </c>
      <c r="B33" s="75"/>
      <c r="C33" s="76">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7">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5"/>
      <c r="G33" s="76">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7">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5"/>
      <c r="K33" s="76">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7">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5"/>
      <c r="O33" s="76">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7">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5"/>
      <c r="S33" s="76">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7">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5"/>
      <c r="W33" s="76">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7">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5"/>
      <c r="AA33" s="76">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7">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5"/>
      <c r="AE33" s="76">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7">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5"/>
      <c r="AI33" s="76">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7">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5"/>
      <c r="AM33" s="76">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7">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11"/>
    </row>
    <row r="34" spans="1:43">
      <c r="A34" s="78">
        <v>28</v>
      </c>
      <c r="B34" s="75"/>
      <c r="C34" s="76">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7">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5"/>
      <c r="G34" s="76">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7">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5"/>
      <c r="K34" s="76">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7">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5"/>
      <c r="O34" s="76">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7">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5"/>
      <c r="S34" s="76">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7">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5"/>
      <c r="W34" s="76">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7">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5"/>
      <c r="AA34" s="76">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7">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5"/>
      <c r="AE34" s="76">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7">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5"/>
      <c r="AI34" s="76">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7">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5"/>
      <c r="AM34" s="76">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7">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11"/>
    </row>
    <row r="35" spans="1:43">
      <c r="A35" s="74">
        <v>29</v>
      </c>
      <c r="B35" s="75"/>
      <c r="C35" s="76">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7">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5"/>
      <c r="G35" s="76">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7">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5"/>
      <c r="K35" s="76">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7">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5"/>
      <c r="O35" s="76">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7">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5"/>
      <c r="S35" s="76">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7">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5"/>
      <c r="W35" s="76">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7">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5"/>
      <c r="AA35" s="76">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7">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5"/>
      <c r="AE35" s="76">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7">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5"/>
      <c r="AI35" s="76">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7">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5"/>
      <c r="AM35" s="76">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7">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11"/>
    </row>
    <row r="36" spans="1:43">
      <c r="A36" s="74">
        <v>30</v>
      </c>
      <c r="B36" s="75"/>
      <c r="C36" s="76">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7">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5"/>
      <c r="G36" s="76">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7">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5"/>
      <c r="K36" s="76">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7">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5"/>
      <c r="O36" s="76">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7">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5"/>
      <c r="S36" s="76">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7">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5"/>
      <c r="W36" s="76">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7">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5"/>
      <c r="AA36" s="76">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7">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5"/>
      <c r="AE36" s="76">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7">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5"/>
      <c r="AI36" s="76">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7">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5"/>
      <c r="AM36" s="76">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7">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11"/>
    </row>
    <row r="37" spans="1:43">
      <c r="A37" s="78">
        <v>31</v>
      </c>
      <c r="B37" s="75"/>
      <c r="C37" s="76">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7">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5"/>
      <c r="G37" s="76">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7">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5"/>
      <c r="K37" s="76">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7">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5"/>
      <c r="O37" s="76">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7">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5"/>
      <c r="S37" s="76">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7">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5"/>
      <c r="W37" s="76">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7">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5"/>
      <c r="AA37" s="76">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7">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5"/>
      <c r="AE37" s="76">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7">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5"/>
      <c r="AI37" s="76">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7">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5"/>
      <c r="AM37" s="76">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7">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79"/>
    </row>
    <row r="38" spans="1:43" ht="15" customHeight="1">
      <c r="A38" s="74">
        <v>32</v>
      </c>
      <c r="B38" s="75"/>
      <c r="C38" s="76">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7">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5"/>
      <c r="G38" s="76">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7">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5"/>
      <c r="K38" s="76">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7">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5"/>
      <c r="O38" s="76">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7">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5"/>
      <c r="S38" s="76">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7">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5"/>
      <c r="W38" s="76">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7">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5"/>
      <c r="AA38" s="76">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7">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5"/>
      <c r="AE38" s="76">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7">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5"/>
      <c r="AI38" s="76">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7">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5"/>
      <c r="AM38" s="76">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7">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7" t="s">
        <v>77</v>
      </c>
    </row>
    <row r="39" spans="1:43">
      <c r="A39" s="74">
        <v>33</v>
      </c>
      <c r="B39" s="75"/>
      <c r="C39" s="76">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7">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5"/>
      <c r="G39" s="76">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7">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5"/>
      <c r="K39" s="76">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7">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5"/>
      <c r="O39" s="76">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7">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5"/>
      <c r="S39" s="76">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7">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5"/>
      <c r="W39" s="76">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7">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5"/>
      <c r="AA39" s="76">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7">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5"/>
      <c r="AE39" s="76">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7">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5"/>
      <c r="AI39" s="76">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7">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5"/>
      <c r="AM39" s="76">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7">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11" t="s">
        <v>87</v>
      </c>
    </row>
    <row r="40" spans="1:43">
      <c r="A40" s="78">
        <v>34</v>
      </c>
      <c r="B40" s="75"/>
      <c r="C40" s="76">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7">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5"/>
      <c r="G40" s="76">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7">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5"/>
      <c r="K40" s="76">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7">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5"/>
      <c r="O40" s="76">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7">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5"/>
      <c r="S40" s="76">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7">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5"/>
      <c r="W40" s="76">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7">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5"/>
      <c r="AA40" s="76">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7">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5"/>
      <c r="AE40" s="76">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7">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5"/>
      <c r="AI40" s="76">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7">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5"/>
      <c r="AM40" s="76">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7">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11"/>
    </row>
    <row r="41" spans="1:43">
      <c r="A41" s="74">
        <v>35</v>
      </c>
      <c r="B41" s="75"/>
      <c r="C41" s="76">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7">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5"/>
      <c r="G41" s="76">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7">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5"/>
      <c r="K41" s="76">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7">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5"/>
      <c r="O41" s="76">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7">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5"/>
      <c r="S41" s="76">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7">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5"/>
      <c r="W41" s="76">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7">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5"/>
      <c r="AA41" s="76">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7">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5"/>
      <c r="AE41" s="76">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7">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5"/>
      <c r="AI41" s="76">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7">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5"/>
      <c r="AM41" s="76">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7">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11"/>
    </row>
    <row r="42" spans="1:43">
      <c r="A42" s="74">
        <v>36</v>
      </c>
      <c r="B42" s="75"/>
      <c r="C42" s="76">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7">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5"/>
      <c r="G42" s="76">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7">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5"/>
      <c r="K42" s="76">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7">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5"/>
      <c r="O42" s="76">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7">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5"/>
      <c r="S42" s="76">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7">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5"/>
      <c r="W42" s="76">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7">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5"/>
      <c r="AA42" s="76">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7">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5"/>
      <c r="AE42" s="76">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7">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5"/>
      <c r="AI42" s="76">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7">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5"/>
      <c r="AM42" s="76">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7">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11"/>
    </row>
    <row r="43" spans="1:43">
      <c r="A43" s="78">
        <v>37</v>
      </c>
      <c r="B43" s="75"/>
      <c r="C43" s="76">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7">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5"/>
      <c r="G43" s="76">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7">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5"/>
      <c r="K43" s="76">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7">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5"/>
      <c r="O43" s="76">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7">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5"/>
      <c r="S43" s="76">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7">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5"/>
      <c r="W43" s="76">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7">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5"/>
      <c r="AA43" s="76">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7">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5"/>
      <c r="AE43" s="76">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7">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5"/>
      <c r="AI43" s="76">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7">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5"/>
      <c r="AM43" s="76">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7">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79"/>
    </row>
    <row r="44" spans="1:43">
      <c r="A44" s="74">
        <v>38</v>
      </c>
      <c r="B44" s="75"/>
      <c r="C44" s="76">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7">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5"/>
      <c r="G44" s="76">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7">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5"/>
      <c r="K44" s="76">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7">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5"/>
      <c r="O44" s="76">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7">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5"/>
      <c r="S44" s="76">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7">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5"/>
      <c r="W44" s="76">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7">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5"/>
      <c r="AA44" s="76">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7">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5"/>
      <c r="AE44" s="76">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7">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5"/>
      <c r="AI44" s="76">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7">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5"/>
      <c r="AM44" s="76">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7">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79"/>
    </row>
    <row r="45" spans="1:43">
      <c r="A45" s="74">
        <v>39</v>
      </c>
      <c r="B45" s="75"/>
      <c r="C45" s="76">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7">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5"/>
      <c r="G45" s="76">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7">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5"/>
      <c r="K45" s="76">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7">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5"/>
      <c r="O45" s="76">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7">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5"/>
      <c r="S45" s="76">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7">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5"/>
      <c r="W45" s="76">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7">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5"/>
      <c r="AA45" s="76">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7">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5"/>
      <c r="AE45" s="76">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7">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5"/>
      <c r="AI45" s="76">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7">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5"/>
      <c r="AM45" s="76">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7">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79"/>
    </row>
    <row r="46" spans="1:43">
      <c r="A46" s="78">
        <v>40</v>
      </c>
      <c r="B46" s="75"/>
      <c r="C46" s="76">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7">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5"/>
      <c r="G46" s="76">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7">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5"/>
      <c r="K46" s="76">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7">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5"/>
      <c r="O46" s="76">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7">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5"/>
      <c r="S46" s="76">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7">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5"/>
      <c r="W46" s="76">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7">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5"/>
      <c r="AA46" s="76">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7">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5"/>
      <c r="AE46" s="76">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7">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5"/>
      <c r="AI46" s="76">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7">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5"/>
      <c r="AM46" s="76">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7">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79"/>
    </row>
    <row r="47" spans="1:43">
      <c r="A47" s="74">
        <v>41</v>
      </c>
      <c r="B47" s="75"/>
      <c r="C47" s="76">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7">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5"/>
      <c r="G47" s="76">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7">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5"/>
      <c r="K47" s="76">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7">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5"/>
      <c r="O47" s="76">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7">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5"/>
      <c r="S47" s="76">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7">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5"/>
      <c r="W47" s="76">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7">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5"/>
      <c r="AA47" s="76">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7">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5"/>
      <c r="AE47" s="76">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7">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5"/>
      <c r="AI47" s="76">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7">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5"/>
      <c r="AM47" s="76">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7">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79"/>
    </row>
    <row r="48" spans="1:43">
      <c r="A48" s="74">
        <v>42</v>
      </c>
      <c r="B48" s="75"/>
      <c r="C48" s="76">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7">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5"/>
      <c r="G48" s="76">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7">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5"/>
      <c r="K48" s="76">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7">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5"/>
      <c r="O48" s="76">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7">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5"/>
      <c r="S48" s="76">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7">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5"/>
      <c r="W48" s="76">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7">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5"/>
      <c r="AA48" s="76">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7">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5"/>
      <c r="AE48" s="76">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7">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5"/>
      <c r="AI48" s="76">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7">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5"/>
      <c r="AM48" s="76">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7">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79"/>
    </row>
    <row r="49" spans="1:43">
      <c r="A49" s="78">
        <v>43</v>
      </c>
      <c r="B49" s="75"/>
      <c r="C49" s="76">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7">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5"/>
      <c r="G49" s="76">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7">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5"/>
      <c r="K49" s="76">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7">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5"/>
      <c r="O49" s="76">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7">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5"/>
      <c r="S49" s="76">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7">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5"/>
      <c r="W49" s="76">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7">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5"/>
      <c r="AA49" s="76">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7">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5"/>
      <c r="AE49" s="76">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7">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5"/>
      <c r="AI49" s="76">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7">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5"/>
      <c r="AM49" s="76">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7">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79"/>
    </row>
    <row r="50" spans="1:43">
      <c r="A50" s="74">
        <v>44</v>
      </c>
      <c r="B50" s="75"/>
      <c r="C50" s="76">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7">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5"/>
      <c r="G50" s="76">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7">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5"/>
      <c r="K50" s="76">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7">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5"/>
      <c r="O50" s="76">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7">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5"/>
      <c r="S50" s="76">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7">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5"/>
      <c r="W50" s="76">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7">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5"/>
      <c r="AA50" s="76">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7">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5"/>
      <c r="AE50" s="76">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7">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5"/>
      <c r="AI50" s="76">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7">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5"/>
      <c r="AM50" s="76">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7">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79"/>
    </row>
    <row r="51" spans="1:43">
      <c r="A51" s="74">
        <v>45</v>
      </c>
      <c r="B51" s="75"/>
      <c r="C51" s="76">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7">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5"/>
      <c r="G51" s="76">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7">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5"/>
      <c r="K51" s="76">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7">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5"/>
      <c r="O51" s="76">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7">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5"/>
      <c r="S51" s="76">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7">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5"/>
      <c r="W51" s="76">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7">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5"/>
      <c r="AA51" s="76">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7">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5"/>
      <c r="AE51" s="76">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7">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5"/>
      <c r="AI51" s="76">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7">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5"/>
      <c r="AM51" s="76">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7">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79"/>
    </row>
    <row r="52" spans="1:43">
      <c r="A52" s="78">
        <v>46</v>
      </c>
      <c r="B52" s="75"/>
      <c r="C52" s="76">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7">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5"/>
      <c r="G52" s="76">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7">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5"/>
      <c r="K52" s="76">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7">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5"/>
      <c r="O52" s="76">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7">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5"/>
      <c r="S52" s="76">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7">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5"/>
      <c r="W52" s="76">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7">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5"/>
      <c r="AA52" s="76">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7">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5"/>
      <c r="AE52" s="76">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7">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5"/>
      <c r="AI52" s="76">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7">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5"/>
      <c r="AM52" s="76">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7">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79"/>
    </row>
    <row r="53" spans="1:43">
      <c r="A53" s="74">
        <v>47</v>
      </c>
      <c r="B53" s="75"/>
      <c r="C53" s="76">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7">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5"/>
      <c r="G53" s="76">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7">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5"/>
      <c r="K53" s="76">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7">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5"/>
      <c r="O53" s="76">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7">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5"/>
      <c r="S53" s="76">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7">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5"/>
      <c r="W53" s="76">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7">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5"/>
      <c r="AA53" s="76">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7">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5"/>
      <c r="AE53" s="76">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7">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5"/>
      <c r="AI53" s="76">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7">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5"/>
      <c r="AM53" s="76">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7">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79"/>
    </row>
    <row r="54" spans="1:43">
      <c r="A54" s="74">
        <v>48</v>
      </c>
      <c r="B54" s="75"/>
      <c r="C54" s="76">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7">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5"/>
      <c r="G54" s="76">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7">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5"/>
      <c r="K54" s="76">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7">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5"/>
      <c r="O54" s="76">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7">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5"/>
      <c r="S54" s="76">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7">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5"/>
      <c r="W54" s="76">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7">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5"/>
      <c r="AA54" s="76">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7">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5"/>
      <c r="AE54" s="76">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7">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5"/>
      <c r="AI54" s="76">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7">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5"/>
      <c r="AM54" s="76">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7">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79"/>
    </row>
    <row r="55" spans="1:43">
      <c r="A55" s="78">
        <v>49</v>
      </c>
      <c r="B55" s="75"/>
      <c r="C55" s="76">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7">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5"/>
      <c r="G55" s="76">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7">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5"/>
      <c r="K55" s="76">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7">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5"/>
      <c r="O55" s="76">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7">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5"/>
      <c r="S55" s="76">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7">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5"/>
      <c r="W55" s="76">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7">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5"/>
      <c r="AA55" s="76">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7">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5"/>
      <c r="AE55" s="76">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7">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5"/>
      <c r="AI55" s="76">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7">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5"/>
      <c r="AM55" s="76">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7">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79"/>
    </row>
    <row r="56" spans="1:43">
      <c r="A56" s="74">
        <v>50</v>
      </c>
      <c r="B56" s="75"/>
      <c r="C56" s="76">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7">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5"/>
      <c r="G56" s="76">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7">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5"/>
      <c r="K56" s="76">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7">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5"/>
      <c r="O56" s="76">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7">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5"/>
      <c r="S56" s="76">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7">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5"/>
      <c r="W56" s="76">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7">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5"/>
      <c r="AA56" s="76">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7">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5"/>
      <c r="AE56" s="76">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7">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5"/>
      <c r="AI56" s="76">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7">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5"/>
      <c r="AM56" s="76">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7">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79"/>
    </row>
    <row r="57" spans="1:43">
      <c r="A57" s="74">
        <v>51</v>
      </c>
      <c r="B57" s="75"/>
      <c r="C57" s="76">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7">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5"/>
      <c r="G57" s="76">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7">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5"/>
      <c r="K57" s="76">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7">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5"/>
      <c r="O57" s="76">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7">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5"/>
      <c r="S57" s="76">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7">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5"/>
      <c r="W57" s="76">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7">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5"/>
      <c r="AA57" s="76">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7">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5"/>
      <c r="AE57" s="76">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7">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5"/>
      <c r="AI57" s="76">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7">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5"/>
      <c r="AM57" s="76">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7">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79"/>
    </row>
    <row r="58" spans="1:43">
      <c r="A58" s="78">
        <v>52</v>
      </c>
      <c r="B58" s="75"/>
      <c r="C58" s="76">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7">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5"/>
      <c r="G58" s="76">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7">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5"/>
      <c r="K58" s="76">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7">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5"/>
      <c r="O58" s="76">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7">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5"/>
      <c r="S58" s="76">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7">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5"/>
      <c r="W58" s="76">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7">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5"/>
      <c r="AA58" s="76">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7">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5"/>
      <c r="AE58" s="76">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7">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5"/>
      <c r="AI58" s="76">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7">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5"/>
      <c r="AM58" s="76">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7">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4">
        <v>53</v>
      </c>
      <c r="B59" s="75"/>
      <c r="C59" s="76">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7">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5"/>
      <c r="G59" s="76">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7">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5"/>
      <c r="K59" s="76">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7">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5"/>
      <c r="O59" s="76">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7">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5"/>
      <c r="S59" s="76">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7">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5"/>
      <c r="W59" s="76">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7">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5"/>
      <c r="AA59" s="76">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7">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5"/>
      <c r="AE59" s="76">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7">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5"/>
      <c r="AI59" s="76">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7">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5"/>
      <c r="AM59" s="76">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7">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4">
        <v>54</v>
      </c>
      <c r="B60" s="75"/>
      <c r="C60" s="76">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7">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5"/>
      <c r="G60" s="76">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7">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5"/>
      <c r="K60" s="76">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7">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5"/>
      <c r="O60" s="76">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7">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5"/>
      <c r="S60" s="76">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7">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5"/>
      <c r="W60" s="76">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7">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5"/>
      <c r="AA60" s="76">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7">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5"/>
      <c r="AE60" s="76">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7">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5"/>
      <c r="AI60" s="76">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7">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5"/>
      <c r="AM60" s="76">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7">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8">
        <v>55</v>
      </c>
      <c r="B61" s="75"/>
      <c r="C61" s="76">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7">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5"/>
      <c r="G61" s="76">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7">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5"/>
      <c r="K61" s="76">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7">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5"/>
      <c r="O61" s="76">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7">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5"/>
      <c r="S61" s="76">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7">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5"/>
      <c r="W61" s="76">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7">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5"/>
      <c r="AA61" s="76">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7">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5"/>
      <c r="AE61" s="76">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7">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5"/>
      <c r="AI61" s="76">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7">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5"/>
      <c r="AM61" s="76">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7">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4">
        <v>56</v>
      </c>
      <c r="B62" s="75"/>
      <c r="C62" s="76">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7">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5"/>
      <c r="G62" s="76">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7">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5"/>
      <c r="K62" s="76">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7">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5"/>
      <c r="O62" s="76">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7">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5"/>
      <c r="S62" s="76">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7">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5"/>
      <c r="W62" s="76">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7">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5"/>
      <c r="AA62" s="76">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7">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5"/>
      <c r="AE62" s="76">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7">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5"/>
      <c r="AI62" s="76">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7">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5"/>
      <c r="AM62" s="76">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7">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4">
        <v>57</v>
      </c>
      <c r="B63" s="75"/>
      <c r="C63" s="76">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7">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5"/>
      <c r="G63" s="76">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7">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5"/>
      <c r="K63" s="76">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7">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5"/>
      <c r="O63" s="76">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7">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5"/>
      <c r="S63" s="76">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7">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5"/>
      <c r="W63" s="76">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7">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5"/>
      <c r="AA63" s="76">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7">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5"/>
      <c r="AE63" s="76">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7">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5"/>
      <c r="AI63" s="76">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7">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5"/>
      <c r="AM63" s="76">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7">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8">
        <v>58</v>
      </c>
      <c r="B64" s="75"/>
      <c r="C64" s="76">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7">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5"/>
      <c r="G64" s="76">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7">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5"/>
      <c r="K64" s="76">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7">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5"/>
      <c r="O64" s="76">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7">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5"/>
      <c r="S64" s="76">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7">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5"/>
      <c r="W64" s="76">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7">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5"/>
      <c r="AA64" s="76">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7">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5"/>
      <c r="AE64" s="76">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7">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5"/>
      <c r="AI64" s="76">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7">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5"/>
      <c r="AM64" s="76">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7">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4">
        <v>59</v>
      </c>
      <c r="B65" s="75"/>
      <c r="C65" s="76">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7">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5"/>
      <c r="G65" s="76">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7">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5"/>
      <c r="K65" s="76">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7">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5"/>
      <c r="O65" s="76">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7">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5"/>
      <c r="S65" s="76">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7">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5"/>
      <c r="W65" s="76">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7">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5"/>
      <c r="AA65" s="76">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7">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5"/>
      <c r="AE65" s="76">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7">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5"/>
      <c r="AI65" s="76">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7">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5"/>
      <c r="AM65" s="76">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7">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4">
        <v>60</v>
      </c>
      <c r="B66" s="75"/>
      <c r="C66" s="76">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7">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5"/>
      <c r="G66" s="76">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7">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5"/>
      <c r="K66" s="76">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7">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5"/>
      <c r="O66" s="76">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7">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5"/>
      <c r="S66" s="76">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7">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5"/>
      <c r="W66" s="76">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7">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5"/>
      <c r="AA66" s="76">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7">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5"/>
      <c r="AE66" s="76">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7">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5"/>
      <c r="AI66" s="76">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7">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5"/>
      <c r="AM66" s="76">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7">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8">
        <v>61</v>
      </c>
      <c r="B67" s="75"/>
      <c r="C67" s="76">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7">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5"/>
      <c r="G67" s="76">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7">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5"/>
      <c r="K67" s="76">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7">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5"/>
      <c r="O67" s="76">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7">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5"/>
      <c r="S67" s="76">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7">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5"/>
      <c r="W67" s="76">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7">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5"/>
      <c r="AA67" s="76">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7">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5"/>
      <c r="AE67" s="76">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7">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5"/>
      <c r="AI67" s="76">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7">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5"/>
      <c r="AM67" s="76">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7">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4">
        <v>62</v>
      </c>
      <c r="B68" s="75"/>
      <c r="C68" s="76">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7">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5"/>
      <c r="G68" s="76">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7">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5"/>
      <c r="K68" s="76">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7">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5"/>
      <c r="O68" s="76">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7">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5"/>
      <c r="S68" s="76">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7">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5"/>
      <c r="W68" s="76">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7">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5"/>
      <c r="AA68" s="76">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7">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5"/>
      <c r="AE68" s="76">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7">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5"/>
      <c r="AI68" s="76">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7">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5"/>
      <c r="AM68" s="76">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7">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4">
        <v>63</v>
      </c>
      <c r="B69" s="75"/>
      <c r="C69" s="76">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7">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5"/>
      <c r="G69" s="76">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7">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5"/>
      <c r="K69" s="76">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7">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5"/>
      <c r="O69" s="76">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7">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5"/>
      <c r="S69" s="76">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7">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5"/>
      <c r="W69" s="76">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7">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5"/>
      <c r="AA69" s="76">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7">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5"/>
      <c r="AE69" s="76">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7">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5"/>
      <c r="AI69" s="76">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7">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5"/>
      <c r="AM69" s="76">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7">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8">
        <v>64</v>
      </c>
      <c r="B70" s="75"/>
      <c r="C70" s="76">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7">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5"/>
      <c r="G70" s="76">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7">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5"/>
      <c r="K70" s="76">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7">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5"/>
      <c r="O70" s="76">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7">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5"/>
      <c r="S70" s="76">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7">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5"/>
      <c r="W70" s="76">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7">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5"/>
      <c r="AA70" s="76">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7">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5"/>
      <c r="AE70" s="76">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7">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5"/>
      <c r="AI70" s="76">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7">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5"/>
      <c r="AM70" s="76">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7">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4">
        <v>65</v>
      </c>
      <c r="B71" s="75"/>
      <c r="C71" s="76">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7">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5"/>
      <c r="G71" s="76">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7">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5"/>
      <c r="K71" s="76">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7">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5"/>
      <c r="O71" s="76">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7">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5"/>
      <c r="S71" s="76">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7">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5"/>
      <c r="W71" s="76">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7">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5"/>
      <c r="AA71" s="76">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7">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5"/>
      <c r="AE71" s="76">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7">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5"/>
      <c r="AI71" s="76">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7">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5"/>
      <c r="AM71" s="76">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7">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4">
        <v>66</v>
      </c>
      <c r="B72" s="75"/>
      <c r="C72" s="76">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7">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5"/>
      <c r="G72" s="76">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7">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5"/>
      <c r="K72" s="76">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7">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5"/>
      <c r="O72" s="76">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7">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5"/>
      <c r="S72" s="76">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7">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5"/>
      <c r="W72" s="76">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7">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5"/>
      <c r="AA72" s="76">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7">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5"/>
      <c r="AE72" s="76">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7">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5"/>
      <c r="AI72" s="76">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7">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5"/>
      <c r="AM72" s="76">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7">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8">
        <v>67</v>
      </c>
      <c r="B73" s="75"/>
      <c r="C73" s="76">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7">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0"/>
      <c r="G73" s="76">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1"/>
      <c r="I73" s="77">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0"/>
      <c r="K73" s="76">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1"/>
      <c r="M73" s="77">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0"/>
      <c r="O73" s="76">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1"/>
      <c r="Q73" s="77">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0"/>
      <c r="S73" s="76">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1"/>
      <c r="U73" s="77">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0"/>
      <c r="W73" s="76">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1"/>
      <c r="Y73" s="77">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0"/>
      <c r="AA73" s="76">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1"/>
      <c r="AC73" s="77">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0"/>
      <c r="AE73" s="76">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1"/>
      <c r="AG73" s="77">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0"/>
      <c r="AI73" s="76">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1"/>
      <c r="AK73" s="77">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0"/>
      <c r="AM73" s="76">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1"/>
      <c r="AO73" s="77">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8">
        <v>68</v>
      </c>
      <c r="B74" s="75"/>
      <c r="C74" s="76">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7">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0"/>
      <c r="G74" s="76">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1"/>
      <c r="I74" s="77">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0"/>
      <c r="K74" s="76">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1"/>
      <c r="M74" s="77">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0"/>
      <c r="O74" s="76">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1"/>
      <c r="Q74" s="77">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0"/>
      <c r="S74" s="76">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1"/>
      <c r="U74" s="77">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0"/>
      <c r="W74" s="76">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1"/>
      <c r="Y74" s="77">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0"/>
      <c r="AA74" s="76">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1"/>
      <c r="AC74" s="77">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0"/>
      <c r="AE74" s="76">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1"/>
      <c r="AG74" s="77">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0"/>
      <c r="AI74" s="76">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1"/>
      <c r="AK74" s="77">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0"/>
      <c r="AM74" s="76">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1"/>
      <c r="AO74" s="77">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8">
        <v>69</v>
      </c>
      <c r="B75" s="75"/>
      <c r="C75" s="76">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7">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0"/>
      <c r="G75" s="76">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1"/>
      <c r="I75" s="77">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0"/>
      <c r="K75" s="76">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1"/>
      <c r="M75" s="77">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0"/>
      <c r="O75" s="76">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1"/>
      <c r="Q75" s="77">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0"/>
      <c r="S75" s="76">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1"/>
      <c r="U75" s="77">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0"/>
      <c r="W75" s="76">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1"/>
      <c r="Y75" s="77">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0"/>
      <c r="AA75" s="76">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1"/>
      <c r="AC75" s="77">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0"/>
      <c r="AE75" s="76">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1"/>
      <c r="AG75" s="77">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0"/>
      <c r="AI75" s="76">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1"/>
      <c r="AK75" s="77">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0"/>
      <c r="AM75" s="76">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1"/>
      <c r="AO75" s="77">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8">
        <v>70</v>
      </c>
      <c r="B76" s="75"/>
      <c r="C76" s="76">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7">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0"/>
      <c r="G76" s="76">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1"/>
      <c r="I76" s="77">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0"/>
      <c r="K76" s="76">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1"/>
      <c r="M76" s="77">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0"/>
      <c r="O76" s="76">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1"/>
      <c r="Q76" s="77">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0"/>
      <c r="S76" s="76">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1"/>
      <c r="U76" s="77">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0"/>
      <c r="W76" s="76">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1"/>
      <c r="Y76" s="77">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0"/>
      <c r="AA76" s="76">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1"/>
      <c r="AC76" s="77">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0"/>
      <c r="AE76" s="76">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1"/>
      <c r="AG76" s="77">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0"/>
      <c r="AI76" s="76">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1"/>
      <c r="AK76" s="77">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0"/>
      <c r="AM76" s="76">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1"/>
      <c r="AO76" s="77">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8">
        <v>71</v>
      </c>
      <c r="B77" s="75"/>
      <c r="C77" s="76">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7">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0"/>
      <c r="G77" s="76">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1"/>
      <c r="I77" s="77">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0"/>
      <c r="K77" s="76">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1"/>
      <c r="M77" s="77">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0"/>
      <c r="O77" s="76">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1"/>
      <c r="Q77" s="77">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0"/>
      <c r="S77" s="76">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1"/>
      <c r="U77" s="77">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0"/>
      <c r="W77" s="76">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1"/>
      <c r="Y77" s="77">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0"/>
      <c r="AA77" s="76">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1"/>
      <c r="AC77" s="77">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0"/>
      <c r="AE77" s="76">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1"/>
      <c r="AG77" s="77">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0"/>
      <c r="AI77" s="76">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1"/>
      <c r="AK77" s="77">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0"/>
      <c r="AM77" s="76">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1"/>
      <c r="AO77" s="77">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2">
        <v>72</v>
      </c>
      <c r="B78" s="75"/>
      <c r="C78" s="76">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7">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0"/>
      <c r="G78" s="76">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1"/>
      <c r="I78" s="77">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0"/>
      <c r="K78" s="76">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1"/>
      <c r="M78" s="77">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0"/>
      <c r="O78" s="76">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1"/>
      <c r="Q78" s="77">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0"/>
      <c r="S78" s="76">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1"/>
      <c r="U78" s="77">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0"/>
      <c r="W78" s="76">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1"/>
      <c r="Y78" s="77">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0"/>
      <c r="AA78" s="76">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1"/>
      <c r="AC78" s="77">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0"/>
      <c r="AE78" s="76">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1"/>
      <c r="AG78" s="77">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0"/>
      <c r="AI78" s="76">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1"/>
      <c r="AK78" s="77">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0"/>
      <c r="AM78" s="76">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1"/>
      <c r="AO78" s="77">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8">
        <v>73</v>
      </c>
      <c r="B79" s="75"/>
      <c r="C79" s="76">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7">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0"/>
      <c r="G79" s="76">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1"/>
      <c r="I79" s="77">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0"/>
      <c r="K79" s="76">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1"/>
      <c r="M79" s="77">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0"/>
      <c r="O79" s="76">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1"/>
      <c r="Q79" s="77">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0"/>
      <c r="S79" s="76">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1"/>
      <c r="U79" s="77">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0"/>
      <c r="W79" s="76">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1"/>
      <c r="Y79" s="77">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0"/>
      <c r="AA79" s="76">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1"/>
      <c r="AC79" s="77">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0"/>
      <c r="AE79" s="76">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1"/>
      <c r="AG79" s="77">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0"/>
      <c r="AI79" s="76">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1"/>
      <c r="AK79" s="77">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0"/>
      <c r="AM79" s="76">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1"/>
      <c r="AO79" s="77">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8">
        <v>74</v>
      </c>
      <c r="B80" s="75"/>
      <c r="C80" s="76">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7">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0"/>
      <c r="G80" s="76">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1"/>
      <c r="I80" s="77">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0"/>
      <c r="K80" s="76">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1"/>
      <c r="M80" s="77">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0"/>
      <c r="O80" s="76">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1"/>
      <c r="Q80" s="77">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0"/>
      <c r="S80" s="76">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1"/>
      <c r="U80" s="77">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0"/>
      <c r="W80" s="76">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1"/>
      <c r="Y80" s="77">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0"/>
      <c r="AA80" s="76">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1"/>
      <c r="AC80" s="77">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0"/>
      <c r="AE80" s="76">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1"/>
      <c r="AG80" s="77">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0"/>
      <c r="AI80" s="76">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1"/>
      <c r="AK80" s="77">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0"/>
      <c r="AM80" s="76">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1"/>
      <c r="AO80" s="77">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8">
        <v>75</v>
      </c>
      <c r="B81" s="75"/>
      <c r="C81" s="76">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7">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0"/>
      <c r="G81" s="76">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1"/>
      <c r="I81" s="77">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0"/>
      <c r="K81" s="76">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1"/>
      <c r="M81" s="77">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0"/>
      <c r="O81" s="76">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1"/>
      <c r="Q81" s="77">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0"/>
      <c r="S81" s="76">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1"/>
      <c r="U81" s="77">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0"/>
      <c r="W81" s="76">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1"/>
      <c r="Y81" s="77">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0"/>
      <c r="AA81" s="76">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1"/>
      <c r="AC81" s="77">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0"/>
      <c r="AE81" s="76">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1"/>
      <c r="AG81" s="77">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0"/>
      <c r="AI81" s="76">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1"/>
      <c r="AK81" s="77">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0"/>
      <c r="AM81" s="76">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1"/>
      <c r="AO81" s="77">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8">
        <v>76</v>
      </c>
      <c r="B82" s="75"/>
      <c r="C82" s="76">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7">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0"/>
      <c r="G82" s="76">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1"/>
      <c r="I82" s="77">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0"/>
      <c r="K82" s="76">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1"/>
      <c r="M82" s="77">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0"/>
      <c r="O82" s="76">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1"/>
      <c r="Q82" s="77">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0"/>
      <c r="S82" s="76">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1"/>
      <c r="U82" s="77">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0"/>
      <c r="W82" s="76">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1"/>
      <c r="Y82" s="77">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0"/>
      <c r="AA82" s="76">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1"/>
      <c r="AC82" s="77">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0"/>
      <c r="AE82" s="76">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1"/>
      <c r="AG82" s="77">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0"/>
      <c r="AI82" s="76">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1"/>
      <c r="AK82" s="77">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0"/>
      <c r="AM82" s="76">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1"/>
      <c r="AO82" s="77">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8">
        <v>77</v>
      </c>
      <c r="B83" s="75"/>
      <c r="C83" s="76">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7">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0"/>
      <c r="G83" s="76">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1"/>
      <c r="I83" s="77">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0"/>
      <c r="K83" s="76">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1"/>
      <c r="M83" s="77">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0"/>
      <c r="O83" s="76">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1"/>
      <c r="Q83" s="77">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0"/>
      <c r="S83" s="76">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1"/>
      <c r="U83" s="77">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0"/>
      <c r="W83" s="76">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1"/>
      <c r="Y83" s="77">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0"/>
      <c r="AA83" s="76">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1"/>
      <c r="AC83" s="77">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0"/>
      <c r="AE83" s="76">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1"/>
      <c r="AG83" s="77">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0"/>
      <c r="AI83" s="76">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1"/>
      <c r="AK83" s="77">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0"/>
      <c r="AM83" s="76">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1"/>
      <c r="AO83" s="77">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8">
        <v>78</v>
      </c>
      <c r="B84" s="75"/>
      <c r="C84" s="76">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7">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0"/>
      <c r="G84" s="76">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1"/>
      <c r="I84" s="77">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0"/>
      <c r="K84" s="76">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1"/>
      <c r="M84" s="77">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0"/>
      <c r="O84" s="76">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1"/>
      <c r="Q84" s="77">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0"/>
      <c r="S84" s="76">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1"/>
      <c r="U84" s="77">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0"/>
      <c r="W84" s="76">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1"/>
      <c r="Y84" s="77">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0"/>
      <c r="AA84" s="76">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1"/>
      <c r="AC84" s="77">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0"/>
      <c r="AE84" s="76">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1"/>
      <c r="AG84" s="77">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0"/>
      <c r="AI84" s="76">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1"/>
      <c r="AK84" s="77">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0"/>
      <c r="AM84" s="76">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1"/>
      <c r="AO84" s="77">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8">
        <v>79</v>
      </c>
      <c r="B85" s="75"/>
      <c r="C85" s="76">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7">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0"/>
      <c r="G85" s="76">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1"/>
      <c r="I85" s="77">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0"/>
      <c r="K85" s="76">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1"/>
      <c r="M85" s="77">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0"/>
      <c r="O85" s="76">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1"/>
      <c r="Q85" s="77">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0"/>
      <c r="S85" s="76">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1"/>
      <c r="U85" s="77">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0"/>
      <c r="W85" s="76">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1"/>
      <c r="Y85" s="77">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0"/>
      <c r="AA85" s="76">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1"/>
      <c r="AC85" s="77">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0"/>
      <c r="AE85" s="76">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1"/>
      <c r="AG85" s="77">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0"/>
      <c r="AI85" s="76">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1"/>
      <c r="AK85" s="77">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0"/>
      <c r="AM85" s="76">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1"/>
      <c r="AO85" s="77">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8">
        <v>80</v>
      </c>
      <c r="B86" s="75"/>
      <c r="C86" s="76">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7">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0"/>
      <c r="G86" s="76">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1"/>
      <c r="I86" s="77">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0"/>
      <c r="K86" s="76">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1"/>
      <c r="M86" s="77">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0"/>
      <c r="O86" s="76">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1"/>
      <c r="Q86" s="77">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0"/>
      <c r="S86" s="76">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1"/>
      <c r="U86" s="77">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0"/>
      <c r="W86" s="76">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1"/>
      <c r="Y86" s="77">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0"/>
      <c r="AA86" s="76">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1"/>
      <c r="AC86" s="77">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0"/>
      <c r="AE86" s="76">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1"/>
      <c r="AG86" s="77">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0"/>
      <c r="AI86" s="76">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1"/>
      <c r="AK86" s="77">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0"/>
      <c r="AM86" s="76">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1"/>
      <c r="AO86" s="77">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8">
        <v>81</v>
      </c>
      <c r="B87" s="75"/>
      <c r="C87" s="76">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7">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0"/>
      <c r="G87" s="76">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1"/>
      <c r="I87" s="77">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0"/>
      <c r="K87" s="76">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1"/>
      <c r="M87" s="77">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0"/>
      <c r="O87" s="76">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1"/>
      <c r="Q87" s="77">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0"/>
      <c r="S87" s="76">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1"/>
      <c r="U87" s="77">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0"/>
      <c r="W87" s="76">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1"/>
      <c r="Y87" s="77">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0"/>
      <c r="AA87" s="76">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1"/>
      <c r="AC87" s="77">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0"/>
      <c r="AE87" s="76">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1"/>
      <c r="AG87" s="77">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0"/>
      <c r="AI87" s="76">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1"/>
      <c r="AK87" s="77">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0"/>
      <c r="AM87" s="76">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1"/>
      <c r="AO87" s="77">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8">
        <v>82</v>
      </c>
      <c r="B88" s="75"/>
      <c r="C88" s="76">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7">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0"/>
      <c r="G88" s="76">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1"/>
      <c r="I88" s="77">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0"/>
      <c r="K88" s="76">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1"/>
      <c r="M88" s="77">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0"/>
      <c r="O88" s="76">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1"/>
      <c r="Q88" s="77">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0"/>
      <c r="S88" s="76">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1"/>
      <c r="U88" s="77">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0"/>
      <c r="W88" s="76">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1"/>
      <c r="Y88" s="77">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0"/>
      <c r="AA88" s="76">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1"/>
      <c r="AC88" s="77">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0"/>
      <c r="AE88" s="76">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1"/>
      <c r="AG88" s="77">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0"/>
      <c r="AI88" s="76">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1"/>
      <c r="AK88" s="77">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0"/>
      <c r="AM88" s="76">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1"/>
      <c r="AO88" s="77">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8">
        <v>83</v>
      </c>
      <c r="B89" s="75"/>
      <c r="C89" s="76">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7">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0"/>
      <c r="G89" s="76">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1"/>
      <c r="I89" s="77">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0"/>
      <c r="K89" s="76">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1"/>
      <c r="M89" s="77">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0"/>
      <c r="O89" s="76">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1"/>
      <c r="Q89" s="77">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0"/>
      <c r="S89" s="76">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1"/>
      <c r="U89" s="77">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0"/>
      <c r="W89" s="76">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1"/>
      <c r="Y89" s="77">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0"/>
      <c r="AA89" s="76">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1"/>
      <c r="AC89" s="77">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0"/>
      <c r="AE89" s="76">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1"/>
      <c r="AG89" s="77">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0"/>
      <c r="AI89" s="76">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1"/>
      <c r="AK89" s="77">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0"/>
      <c r="AM89" s="76">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1"/>
      <c r="AO89" s="77">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8">
        <v>84</v>
      </c>
      <c r="B90" s="75"/>
      <c r="C90" s="76">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7">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0"/>
      <c r="G90" s="76">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1"/>
      <c r="I90" s="77">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0"/>
      <c r="K90" s="76">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1"/>
      <c r="M90" s="77">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0"/>
      <c r="O90" s="76">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1"/>
      <c r="Q90" s="77">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0"/>
      <c r="S90" s="76">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1"/>
      <c r="U90" s="77">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0"/>
      <c r="W90" s="76">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1"/>
      <c r="Y90" s="77">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0"/>
      <c r="AA90" s="76">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1"/>
      <c r="AC90" s="77">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0"/>
      <c r="AE90" s="76">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1"/>
      <c r="AG90" s="77">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0"/>
      <c r="AI90" s="76">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1"/>
      <c r="AK90" s="77">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0"/>
      <c r="AM90" s="76">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1"/>
      <c r="AO90" s="77">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8">
        <v>85</v>
      </c>
      <c r="B91" s="75"/>
      <c r="C91" s="76">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7">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0"/>
      <c r="G91" s="76">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1"/>
      <c r="I91" s="77">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0"/>
      <c r="K91" s="76">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1"/>
      <c r="M91" s="77">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0"/>
      <c r="O91" s="76">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1"/>
      <c r="Q91" s="77">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0"/>
      <c r="S91" s="76">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1"/>
      <c r="U91" s="77">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0"/>
      <c r="W91" s="76">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1"/>
      <c r="Y91" s="77">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0"/>
      <c r="AA91" s="76">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1"/>
      <c r="AC91" s="77">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0"/>
      <c r="AE91" s="76">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1"/>
      <c r="AG91" s="77">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0"/>
      <c r="AI91" s="76">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1"/>
      <c r="AK91" s="77">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0"/>
      <c r="AM91" s="76">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1"/>
      <c r="AO91" s="77">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8">
        <v>86</v>
      </c>
      <c r="B92" s="75"/>
      <c r="C92" s="76">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7">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0"/>
      <c r="G92" s="76">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1"/>
      <c r="I92" s="77">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0"/>
      <c r="K92" s="76">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1"/>
      <c r="M92" s="77">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0"/>
      <c r="O92" s="76">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1"/>
      <c r="Q92" s="77">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0"/>
      <c r="S92" s="76">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1"/>
      <c r="U92" s="77">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0"/>
      <c r="W92" s="76">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1"/>
      <c r="Y92" s="77">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0"/>
      <c r="AA92" s="76">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1"/>
      <c r="AC92" s="77">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0"/>
      <c r="AE92" s="76">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1"/>
      <c r="AG92" s="77">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0"/>
      <c r="AI92" s="76">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1"/>
      <c r="AK92" s="77">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0"/>
      <c r="AM92" s="76">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1"/>
      <c r="AO92" s="77">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8">
        <v>87</v>
      </c>
      <c r="B93" s="75"/>
      <c r="C93" s="76">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7">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0"/>
      <c r="G93" s="76">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1"/>
      <c r="I93" s="77">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0"/>
      <c r="K93" s="76">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1"/>
      <c r="M93" s="77">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0"/>
      <c r="O93" s="76">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1"/>
      <c r="Q93" s="77">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0"/>
      <c r="S93" s="76">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1"/>
      <c r="U93" s="77">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0"/>
      <c r="W93" s="76">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1"/>
      <c r="Y93" s="77">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0"/>
      <c r="AA93" s="76">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1"/>
      <c r="AC93" s="77">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0"/>
      <c r="AE93" s="76">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1"/>
      <c r="AG93" s="77">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0"/>
      <c r="AI93" s="76">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1"/>
      <c r="AK93" s="77">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0"/>
      <c r="AM93" s="76">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1"/>
      <c r="AO93" s="77">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8">
        <v>88</v>
      </c>
      <c r="B94" s="75"/>
      <c r="C94" s="76">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7">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0"/>
      <c r="G94" s="76">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1"/>
      <c r="I94" s="77">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0"/>
      <c r="K94" s="76">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1"/>
      <c r="M94" s="77">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0"/>
      <c r="O94" s="76">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1"/>
      <c r="Q94" s="77">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0"/>
      <c r="S94" s="76">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1"/>
      <c r="U94" s="77">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0"/>
      <c r="W94" s="76">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1"/>
      <c r="Y94" s="77">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0"/>
      <c r="AA94" s="76">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1"/>
      <c r="AC94" s="77">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0"/>
      <c r="AE94" s="76">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1"/>
      <c r="AG94" s="77">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0"/>
      <c r="AI94" s="76">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1"/>
      <c r="AK94" s="77">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0"/>
      <c r="AM94" s="76">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1"/>
      <c r="AO94" s="77">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8">
        <v>89</v>
      </c>
      <c r="B95" s="75"/>
      <c r="C95" s="76">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7">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0"/>
      <c r="G95" s="76">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1"/>
      <c r="I95" s="77">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0"/>
      <c r="K95" s="76">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1"/>
      <c r="M95" s="77">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0"/>
      <c r="O95" s="76">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1"/>
      <c r="Q95" s="77">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0"/>
      <c r="S95" s="76">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1"/>
      <c r="U95" s="77">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0"/>
      <c r="W95" s="76">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1"/>
      <c r="Y95" s="77">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0"/>
      <c r="AA95" s="76">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1"/>
      <c r="AC95" s="77">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0"/>
      <c r="AE95" s="76">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1"/>
      <c r="AG95" s="77">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0"/>
      <c r="AI95" s="76">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1"/>
      <c r="AK95" s="77">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0"/>
      <c r="AM95" s="76">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1"/>
      <c r="AO95" s="77">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8">
        <v>90</v>
      </c>
      <c r="B96" s="75"/>
      <c r="C96" s="76">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7">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0"/>
      <c r="G96" s="76">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1"/>
      <c r="I96" s="77">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0"/>
      <c r="K96" s="76">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1"/>
      <c r="M96" s="77">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0"/>
      <c r="O96" s="76">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1"/>
      <c r="Q96" s="77">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0"/>
      <c r="S96" s="76">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1"/>
      <c r="U96" s="77">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0"/>
      <c r="W96" s="76">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1"/>
      <c r="Y96" s="77">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0"/>
      <c r="AA96" s="76">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1"/>
      <c r="AC96" s="77">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0"/>
      <c r="AE96" s="76">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1"/>
      <c r="AG96" s="77">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0"/>
      <c r="AI96" s="76">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1"/>
      <c r="AK96" s="77">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0"/>
      <c r="AM96" s="76">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1"/>
      <c r="AO96" s="77">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8">
        <v>91</v>
      </c>
      <c r="B97" s="75"/>
      <c r="C97" s="76">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7">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0"/>
      <c r="G97" s="76">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1"/>
      <c r="I97" s="77">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0"/>
      <c r="K97" s="76">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1"/>
      <c r="M97" s="77">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0"/>
      <c r="O97" s="76">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1"/>
      <c r="Q97" s="77">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0"/>
      <c r="S97" s="76">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1"/>
      <c r="U97" s="77">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0"/>
      <c r="W97" s="76">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1"/>
      <c r="Y97" s="77">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0"/>
      <c r="AA97" s="76">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1"/>
      <c r="AC97" s="77">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0"/>
      <c r="AE97" s="76">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1"/>
      <c r="AG97" s="77">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0"/>
      <c r="AI97" s="76">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1"/>
      <c r="AK97" s="77">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0"/>
      <c r="AM97" s="76">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1"/>
      <c r="AO97" s="77">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8">
        <v>92</v>
      </c>
      <c r="B98" s="75"/>
      <c r="C98" s="76">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7">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0"/>
      <c r="G98" s="76">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1"/>
      <c r="I98" s="77">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0"/>
      <c r="K98" s="76">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1"/>
      <c r="M98" s="77">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0"/>
      <c r="O98" s="76">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1"/>
      <c r="Q98" s="77">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0"/>
      <c r="S98" s="76">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1"/>
      <c r="U98" s="77">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0"/>
      <c r="W98" s="76">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1"/>
      <c r="Y98" s="77">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0"/>
      <c r="AA98" s="76">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1"/>
      <c r="AC98" s="77">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0"/>
      <c r="AE98" s="76">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1"/>
      <c r="AG98" s="77">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0"/>
      <c r="AI98" s="76">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1"/>
      <c r="AK98" s="77">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0"/>
      <c r="AM98" s="76">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1"/>
      <c r="AO98" s="77">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8">
        <v>93</v>
      </c>
      <c r="B99" s="75"/>
      <c r="C99" s="76">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7">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0"/>
      <c r="G99" s="76">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1"/>
      <c r="I99" s="77">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0"/>
      <c r="K99" s="76">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1"/>
      <c r="M99" s="77">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0"/>
      <c r="O99" s="76">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1"/>
      <c r="Q99" s="77">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0"/>
      <c r="S99" s="76">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1"/>
      <c r="U99" s="77">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0"/>
      <c r="W99" s="76">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1"/>
      <c r="Y99" s="77">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0"/>
      <c r="AA99" s="76">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1"/>
      <c r="AC99" s="77">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0"/>
      <c r="AE99" s="76">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1"/>
      <c r="AG99" s="77">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0"/>
      <c r="AI99" s="76">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1"/>
      <c r="AK99" s="77">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0"/>
      <c r="AM99" s="76">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1"/>
      <c r="AO99" s="77">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8">
        <v>94</v>
      </c>
      <c r="B100" s="75"/>
      <c r="C100" s="76">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7">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0"/>
      <c r="G100" s="76">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1"/>
      <c r="I100" s="77">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0"/>
      <c r="K100" s="76">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1"/>
      <c r="M100" s="77">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0"/>
      <c r="O100" s="76">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1"/>
      <c r="Q100" s="77">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0"/>
      <c r="S100" s="76">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1"/>
      <c r="U100" s="77">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0"/>
      <c r="W100" s="76">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1"/>
      <c r="Y100" s="77">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0"/>
      <c r="AA100" s="76">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1"/>
      <c r="AC100" s="77">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0"/>
      <c r="AE100" s="76">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1"/>
      <c r="AG100" s="77">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0"/>
      <c r="AI100" s="76">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1"/>
      <c r="AK100" s="77">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0"/>
      <c r="AM100" s="76">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1"/>
      <c r="AO100" s="77">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8">
        <v>95</v>
      </c>
      <c r="B101" s="75"/>
      <c r="C101" s="76">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7">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0"/>
      <c r="G101" s="76">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1"/>
      <c r="I101" s="77">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0"/>
      <c r="K101" s="76">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1"/>
      <c r="M101" s="77">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0"/>
      <c r="O101" s="76">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1"/>
      <c r="Q101" s="77">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0"/>
      <c r="S101" s="76">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1"/>
      <c r="U101" s="77">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0"/>
      <c r="W101" s="76">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1"/>
      <c r="Y101" s="77">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0"/>
      <c r="AA101" s="76">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1"/>
      <c r="AC101" s="77">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0"/>
      <c r="AE101" s="76">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1"/>
      <c r="AG101" s="77">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0"/>
      <c r="AI101" s="76">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1"/>
      <c r="AK101" s="77">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0"/>
      <c r="AM101" s="76">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1"/>
      <c r="AO101" s="77">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8">
        <v>96</v>
      </c>
      <c r="B102" s="75"/>
      <c r="C102" s="76">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7">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0"/>
      <c r="G102" s="76">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1"/>
      <c r="I102" s="77">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0"/>
      <c r="K102" s="76">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1"/>
      <c r="M102" s="77">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0"/>
      <c r="O102" s="76">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1"/>
      <c r="Q102" s="77">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0"/>
      <c r="S102" s="76">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1"/>
      <c r="U102" s="77">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0"/>
      <c r="W102" s="76">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1"/>
      <c r="Y102" s="77">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0"/>
      <c r="AA102" s="76">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1"/>
      <c r="AC102" s="77">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0"/>
      <c r="AE102" s="76">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1"/>
      <c r="AG102" s="77">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0"/>
      <c r="AI102" s="76">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1"/>
      <c r="AK102" s="77">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0"/>
      <c r="AM102" s="76">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1"/>
      <c r="AO102" s="77">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8">
        <v>97</v>
      </c>
      <c r="B103" s="75"/>
      <c r="C103" s="76">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7">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0"/>
      <c r="G103" s="76">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1"/>
      <c r="I103" s="77">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0"/>
      <c r="K103" s="76">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1"/>
      <c r="M103" s="77">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0"/>
      <c r="O103" s="76">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1"/>
      <c r="Q103" s="77">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0"/>
      <c r="S103" s="76">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1"/>
      <c r="U103" s="77">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0"/>
      <c r="W103" s="76">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1"/>
      <c r="Y103" s="77">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0"/>
      <c r="AA103" s="76">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1"/>
      <c r="AC103" s="77">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0"/>
      <c r="AE103" s="76">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1"/>
      <c r="AG103" s="77">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0"/>
      <c r="AI103" s="76">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1"/>
      <c r="AK103" s="77">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0"/>
      <c r="AM103" s="76">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1"/>
      <c r="AO103" s="77">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8">
        <v>98</v>
      </c>
      <c r="B104" s="75"/>
      <c r="C104" s="76">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7">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0"/>
      <c r="G104" s="76">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1"/>
      <c r="I104" s="77">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0"/>
      <c r="K104" s="76">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1"/>
      <c r="M104" s="77">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0"/>
      <c r="O104" s="76">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1"/>
      <c r="Q104" s="77">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0"/>
      <c r="S104" s="76">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1"/>
      <c r="U104" s="77">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0"/>
      <c r="W104" s="76">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1"/>
      <c r="Y104" s="77">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0"/>
      <c r="AA104" s="76">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1"/>
      <c r="AC104" s="77">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0"/>
      <c r="AE104" s="76">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1"/>
      <c r="AG104" s="77">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0"/>
      <c r="AI104" s="76">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1"/>
      <c r="AK104" s="77">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0"/>
      <c r="AM104" s="76">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1"/>
      <c r="AO104" s="77">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8">
        <v>99</v>
      </c>
      <c r="B105" s="75"/>
      <c r="C105" s="76">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7">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0"/>
      <c r="G105" s="76">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1"/>
      <c r="I105" s="77">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0"/>
      <c r="K105" s="76">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1"/>
      <c r="M105" s="77">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0"/>
      <c r="O105" s="76">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1"/>
      <c r="Q105" s="77">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0"/>
      <c r="S105" s="76">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1"/>
      <c r="U105" s="77">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0"/>
      <c r="W105" s="76">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1"/>
      <c r="Y105" s="77">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0"/>
      <c r="AA105" s="76">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1"/>
      <c r="AC105" s="77">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0"/>
      <c r="AE105" s="76">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1"/>
      <c r="AG105" s="77">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0"/>
      <c r="AI105" s="76">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1"/>
      <c r="AK105" s="77">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0"/>
      <c r="AM105" s="76">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1"/>
      <c r="AO105" s="77">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8">
        <v>100</v>
      </c>
      <c r="B106" s="75"/>
      <c r="C106" s="76">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7">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0"/>
      <c r="G106" s="76">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1"/>
      <c r="I106" s="77">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0"/>
      <c r="K106" s="76">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1"/>
      <c r="M106" s="77">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0"/>
      <c r="O106" s="76">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1"/>
      <c r="Q106" s="77">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0"/>
      <c r="S106" s="76">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1"/>
      <c r="U106" s="77">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0"/>
      <c r="W106" s="76">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1"/>
      <c r="Y106" s="77">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0"/>
      <c r="AA106" s="76">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1"/>
      <c r="AC106" s="77">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0"/>
      <c r="AE106" s="76">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1"/>
      <c r="AG106" s="77">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0"/>
      <c r="AI106" s="76">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1"/>
      <c r="AK106" s="77">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0"/>
      <c r="AM106" s="76">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1"/>
      <c r="AO106" s="77">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8">
        <v>101</v>
      </c>
      <c r="B107" s="75"/>
      <c r="C107" s="76">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7">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0"/>
      <c r="G107" s="76">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1"/>
      <c r="I107" s="77">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0"/>
      <c r="K107" s="76">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1"/>
      <c r="M107" s="77">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0"/>
      <c r="O107" s="76">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1"/>
      <c r="Q107" s="77">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0"/>
      <c r="S107" s="76">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1"/>
      <c r="U107" s="77">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0"/>
      <c r="W107" s="76">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1"/>
      <c r="Y107" s="77">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0"/>
      <c r="AA107" s="76">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1"/>
      <c r="AC107" s="77">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0"/>
      <c r="AE107" s="76">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1"/>
      <c r="AG107" s="77">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0"/>
      <c r="AI107" s="76">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1"/>
      <c r="AK107" s="77">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0"/>
      <c r="AM107" s="76">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1"/>
      <c r="AO107" s="77">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8">
        <v>102</v>
      </c>
      <c r="B108" s="75"/>
      <c r="C108" s="76">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7">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0"/>
      <c r="G108" s="76">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1"/>
      <c r="I108" s="77">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0"/>
      <c r="K108" s="76">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1"/>
      <c r="M108" s="77">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0"/>
      <c r="O108" s="76">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1"/>
      <c r="Q108" s="77">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0"/>
      <c r="S108" s="76">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1"/>
      <c r="U108" s="77">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0"/>
      <c r="W108" s="76">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1"/>
      <c r="Y108" s="77">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0"/>
      <c r="AA108" s="76">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1"/>
      <c r="AC108" s="77">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0"/>
      <c r="AE108" s="76">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1"/>
      <c r="AG108" s="77">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0"/>
      <c r="AI108" s="76">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1"/>
      <c r="AK108" s="77">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0"/>
      <c r="AM108" s="76">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1"/>
      <c r="AO108" s="77">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8">
        <v>103</v>
      </c>
      <c r="B109" s="75"/>
      <c r="C109" s="76">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7">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0"/>
      <c r="G109" s="76">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1"/>
      <c r="I109" s="77">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0"/>
      <c r="K109" s="76">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1"/>
      <c r="M109" s="77">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0"/>
      <c r="O109" s="76">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1"/>
      <c r="Q109" s="77">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0"/>
      <c r="S109" s="76">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1"/>
      <c r="U109" s="77">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0"/>
      <c r="W109" s="76">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1"/>
      <c r="Y109" s="77">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0"/>
      <c r="AA109" s="76">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1"/>
      <c r="AC109" s="77">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0"/>
      <c r="AE109" s="76">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1"/>
      <c r="AG109" s="77">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0"/>
      <c r="AI109" s="76">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1"/>
      <c r="AK109" s="77">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0"/>
      <c r="AM109" s="76">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1"/>
      <c r="AO109" s="77">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8">
        <v>104</v>
      </c>
      <c r="B110" s="75"/>
      <c r="C110" s="76">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7">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0"/>
      <c r="G110" s="76">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1"/>
      <c r="I110" s="77">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0"/>
      <c r="K110" s="76">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1"/>
      <c r="M110" s="77">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0"/>
      <c r="O110" s="76">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1"/>
      <c r="Q110" s="77">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0"/>
      <c r="S110" s="76">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1"/>
      <c r="U110" s="77">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0"/>
      <c r="W110" s="76">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1"/>
      <c r="Y110" s="77">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0"/>
      <c r="AA110" s="76">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1"/>
      <c r="AC110" s="77">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0"/>
      <c r="AE110" s="76">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1"/>
      <c r="AG110" s="77">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0"/>
      <c r="AI110" s="76">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1"/>
      <c r="AK110" s="77">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0"/>
      <c r="AM110" s="76">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1"/>
      <c r="AO110" s="77">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8">
        <v>105</v>
      </c>
      <c r="B111" s="75"/>
      <c r="C111" s="76">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7">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0"/>
      <c r="G111" s="76">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1"/>
      <c r="I111" s="77">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0"/>
      <c r="K111" s="76">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1"/>
      <c r="M111" s="77">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0"/>
      <c r="O111" s="76">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1"/>
      <c r="Q111" s="77">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0"/>
      <c r="S111" s="76">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1"/>
      <c r="U111" s="77">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0"/>
      <c r="W111" s="76">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1"/>
      <c r="Y111" s="77">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0"/>
      <c r="AA111" s="76">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1"/>
      <c r="AC111" s="77">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0"/>
      <c r="AE111" s="76">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1"/>
      <c r="AG111" s="77">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0"/>
      <c r="AI111" s="76">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1"/>
      <c r="AK111" s="77">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0"/>
      <c r="AM111" s="76">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1"/>
      <c r="AO111" s="77">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8">
        <v>106</v>
      </c>
      <c r="B112" s="75"/>
      <c r="C112" s="76">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7">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0"/>
      <c r="G112" s="76">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1"/>
      <c r="I112" s="77">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0"/>
      <c r="K112" s="76">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1"/>
      <c r="M112" s="77">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0"/>
      <c r="O112" s="76">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1"/>
      <c r="Q112" s="77">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0"/>
      <c r="S112" s="76">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1"/>
      <c r="U112" s="77">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0"/>
      <c r="W112" s="76">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1"/>
      <c r="Y112" s="77">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0"/>
      <c r="AA112" s="76">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1"/>
      <c r="AC112" s="77">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0"/>
      <c r="AE112" s="76">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1"/>
      <c r="AG112" s="77">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0"/>
      <c r="AI112" s="76">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1"/>
      <c r="AK112" s="77">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0"/>
      <c r="AM112" s="76">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1"/>
      <c r="AO112" s="77">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8">
        <v>107</v>
      </c>
      <c r="B113" s="75"/>
      <c r="C113" s="76">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7">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0"/>
      <c r="G113" s="76">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1"/>
      <c r="I113" s="77">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0"/>
      <c r="K113" s="76">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1"/>
      <c r="M113" s="77">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0"/>
      <c r="O113" s="76">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1"/>
      <c r="Q113" s="77">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0"/>
      <c r="S113" s="76">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1"/>
      <c r="U113" s="77">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0"/>
      <c r="W113" s="76">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1"/>
      <c r="Y113" s="77">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0"/>
      <c r="AA113" s="76">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1"/>
      <c r="AC113" s="77">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0"/>
      <c r="AE113" s="76">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1"/>
      <c r="AG113" s="77">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0"/>
      <c r="AI113" s="76">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1"/>
      <c r="AK113" s="77">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0"/>
      <c r="AM113" s="76">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1"/>
      <c r="AO113" s="77">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8">
        <v>108</v>
      </c>
      <c r="B114" s="75"/>
      <c r="C114" s="76">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7">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0"/>
      <c r="G114" s="76">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1"/>
      <c r="I114" s="77">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0"/>
      <c r="K114" s="76">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1"/>
      <c r="M114" s="77">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0"/>
      <c r="O114" s="76">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1"/>
      <c r="Q114" s="77">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0"/>
      <c r="S114" s="76">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1"/>
      <c r="U114" s="77">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0"/>
      <c r="W114" s="76">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1"/>
      <c r="Y114" s="77">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0"/>
      <c r="AA114" s="76">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1"/>
      <c r="AC114" s="77">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0"/>
      <c r="AE114" s="76">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1"/>
      <c r="AG114" s="77">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0"/>
      <c r="AI114" s="76">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1"/>
      <c r="AK114" s="77">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0"/>
      <c r="AM114" s="76">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1"/>
      <c r="AO114" s="77">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8">
        <v>109</v>
      </c>
      <c r="B115" s="75"/>
      <c r="C115" s="76">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7">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0"/>
      <c r="G115" s="76">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1"/>
      <c r="I115" s="77">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0"/>
      <c r="K115" s="76">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1"/>
      <c r="M115" s="77">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0"/>
      <c r="O115" s="76">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1"/>
      <c r="Q115" s="77">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0"/>
      <c r="S115" s="76">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1"/>
      <c r="U115" s="77">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0"/>
      <c r="W115" s="76">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1"/>
      <c r="Y115" s="77">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0"/>
      <c r="AA115" s="76">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1"/>
      <c r="AC115" s="77">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0"/>
      <c r="AE115" s="76">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1"/>
      <c r="AG115" s="77">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0"/>
      <c r="AI115" s="76">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1"/>
      <c r="AK115" s="77">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0"/>
      <c r="AM115" s="76">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1"/>
      <c r="AO115" s="77">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8">
        <v>110</v>
      </c>
      <c r="B116" s="75"/>
      <c r="C116" s="76">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7">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0"/>
      <c r="G116" s="76">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1"/>
      <c r="I116" s="77">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0"/>
      <c r="K116" s="76">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1"/>
      <c r="M116" s="77">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0"/>
      <c r="O116" s="76">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1"/>
      <c r="Q116" s="77">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0"/>
      <c r="S116" s="76">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1"/>
      <c r="U116" s="77">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0"/>
      <c r="W116" s="76">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1"/>
      <c r="Y116" s="77">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0"/>
      <c r="AA116" s="76">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1"/>
      <c r="AC116" s="77">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0"/>
      <c r="AE116" s="76">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1"/>
      <c r="AG116" s="77">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0"/>
      <c r="AI116" s="76">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1"/>
      <c r="AK116" s="77">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0"/>
      <c r="AM116" s="76">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1"/>
      <c r="AO116" s="77">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8">
        <v>111</v>
      </c>
      <c r="B117" s="75"/>
      <c r="C117" s="76">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7">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0"/>
      <c r="G117" s="76">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1"/>
      <c r="I117" s="77">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0"/>
      <c r="K117" s="76">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1"/>
      <c r="M117" s="77">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0"/>
      <c r="O117" s="76">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1"/>
      <c r="Q117" s="77">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0"/>
      <c r="S117" s="76">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1"/>
      <c r="U117" s="77">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0"/>
      <c r="W117" s="76">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1"/>
      <c r="Y117" s="77">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0"/>
      <c r="AA117" s="76">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1"/>
      <c r="AC117" s="77">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0"/>
      <c r="AE117" s="76">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1"/>
      <c r="AG117" s="77">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0"/>
      <c r="AI117" s="76">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1"/>
      <c r="AK117" s="77">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0"/>
      <c r="AM117" s="76">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1"/>
      <c r="AO117" s="77">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8">
        <v>112</v>
      </c>
      <c r="B118" s="75"/>
      <c r="C118" s="76">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7">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0"/>
      <c r="G118" s="76">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1"/>
      <c r="I118" s="77">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0"/>
      <c r="K118" s="76">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1"/>
      <c r="M118" s="77">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0"/>
      <c r="O118" s="76">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1"/>
      <c r="Q118" s="77">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0"/>
      <c r="S118" s="76">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1"/>
      <c r="U118" s="77">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0"/>
      <c r="W118" s="76">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1"/>
      <c r="Y118" s="77">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0"/>
      <c r="AA118" s="76">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1"/>
      <c r="AC118" s="77">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0"/>
      <c r="AE118" s="76">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1"/>
      <c r="AG118" s="77">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0"/>
      <c r="AI118" s="76">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1"/>
      <c r="AK118" s="77">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0"/>
      <c r="AM118" s="76">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1"/>
      <c r="AO118" s="77">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8">
        <v>113</v>
      </c>
      <c r="B119" s="75"/>
      <c r="C119" s="76">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7">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0"/>
      <c r="G119" s="76">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1"/>
      <c r="I119" s="77">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0"/>
      <c r="K119" s="76">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1"/>
      <c r="M119" s="77">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0"/>
      <c r="O119" s="76">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1"/>
      <c r="Q119" s="77">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0"/>
      <c r="S119" s="76">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1"/>
      <c r="U119" s="77">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0"/>
      <c r="W119" s="76">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1"/>
      <c r="Y119" s="77">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0"/>
      <c r="AA119" s="76">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1"/>
      <c r="AC119" s="77">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0"/>
      <c r="AE119" s="76">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1"/>
      <c r="AG119" s="77">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0"/>
      <c r="AI119" s="76">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1"/>
      <c r="AK119" s="77">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0"/>
      <c r="AM119" s="76">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1"/>
      <c r="AO119" s="77">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8">
        <v>114</v>
      </c>
      <c r="B120" s="75"/>
      <c r="C120" s="76">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7">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0"/>
      <c r="G120" s="76">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1"/>
      <c r="I120" s="77">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0"/>
      <c r="K120" s="76">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1"/>
      <c r="M120" s="77">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0"/>
      <c r="O120" s="76">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1"/>
      <c r="Q120" s="77">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0"/>
      <c r="S120" s="76">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1"/>
      <c r="U120" s="77">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0"/>
      <c r="W120" s="76">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1"/>
      <c r="Y120" s="77">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0"/>
      <c r="AA120" s="76">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1"/>
      <c r="AC120" s="77">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0"/>
      <c r="AE120" s="76">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1"/>
      <c r="AG120" s="77">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0"/>
      <c r="AI120" s="76">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1"/>
      <c r="AK120" s="77">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0"/>
      <c r="AM120" s="76">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1"/>
      <c r="AO120" s="77">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8">
        <v>115</v>
      </c>
      <c r="B121" s="75"/>
      <c r="C121" s="76">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7">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0"/>
      <c r="G121" s="76">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1"/>
      <c r="I121" s="77">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0"/>
      <c r="K121" s="76">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1"/>
      <c r="M121" s="77">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0"/>
      <c r="O121" s="76">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1"/>
      <c r="Q121" s="77">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0"/>
      <c r="S121" s="76">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1"/>
      <c r="U121" s="77">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0"/>
      <c r="W121" s="76">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1"/>
      <c r="Y121" s="77">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0"/>
      <c r="AA121" s="76">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1"/>
      <c r="AC121" s="77">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0"/>
      <c r="AE121" s="76">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1"/>
      <c r="AG121" s="77">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0"/>
      <c r="AI121" s="76">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1"/>
      <c r="AK121" s="77">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0"/>
      <c r="AM121" s="76">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1"/>
      <c r="AO121" s="77">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8">
        <v>116</v>
      </c>
      <c r="B122" s="75"/>
      <c r="C122" s="76">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7">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0"/>
      <c r="G122" s="76">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1"/>
      <c r="I122" s="77">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0"/>
      <c r="K122" s="76">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1"/>
      <c r="M122" s="77">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0"/>
      <c r="O122" s="76">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1"/>
      <c r="Q122" s="77">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0"/>
      <c r="S122" s="76">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1"/>
      <c r="U122" s="77">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0"/>
      <c r="W122" s="76">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1"/>
      <c r="Y122" s="77">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0"/>
      <c r="AA122" s="76">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1"/>
      <c r="AC122" s="77">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0"/>
      <c r="AE122" s="76">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1"/>
      <c r="AG122" s="77">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0"/>
      <c r="AI122" s="76">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1"/>
      <c r="AK122" s="77">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0"/>
      <c r="AM122" s="76">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1"/>
      <c r="AO122" s="77">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8">
        <v>117</v>
      </c>
      <c r="B123" s="75"/>
      <c r="C123" s="76">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7">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0"/>
      <c r="G123" s="76">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1"/>
      <c r="I123" s="77">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0"/>
      <c r="K123" s="76">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1"/>
      <c r="M123" s="77">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0"/>
      <c r="O123" s="76">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1"/>
      <c r="Q123" s="77">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0"/>
      <c r="S123" s="76">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1"/>
      <c r="U123" s="77">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0"/>
      <c r="W123" s="76">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1"/>
      <c r="Y123" s="77">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0"/>
      <c r="AA123" s="76">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1"/>
      <c r="AC123" s="77">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0"/>
      <c r="AE123" s="76">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1"/>
      <c r="AG123" s="77">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0"/>
      <c r="AI123" s="76">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1"/>
      <c r="AK123" s="77">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0"/>
      <c r="AM123" s="76">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1"/>
      <c r="AO123" s="77">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8">
        <v>118</v>
      </c>
      <c r="B124" s="75"/>
      <c r="C124" s="76">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7">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0"/>
      <c r="G124" s="76">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1"/>
      <c r="I124" s="77">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0"/>
      <c r="K124" s="76">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1"/>
      <c r="M124" s="77">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0"/>
      <c r="O124" s="76">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1"/>
      <c r="Q124" s="77">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0"/>
      <c r="S124" s="76">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1"/>
      <c r="U124" s="77">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0"/>
      <c r="W124" s="76">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1"/>
      <c r="Y124" s="77">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0"/>
      <c r="AA124" s="76">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1"/>
      <c r="AC124" s="77">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0"/>
      <c r="AE124" s="76">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1"/>
      <c r="AG124" s="77">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0"/>
      <c r="AI124" s="76">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1"/>
      <c r="AK124" s="77">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0"/>
      <c r="AM124" s="76">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1"/>
      <c r="AO124" s="77">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8">
        <v>119</v>
      </c>
      <c r="B125" s="75"/>
      <c r="C125" s="76">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7">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0"/>
      <c r="G125" s="76">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1"/>
      <c r="I125" s="77">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0"/>
      <c r="K125" s="76">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1"/>
      <c r="M125" s="77">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0"/>
      <c r="O125" s="76">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1"/>
      <c r="Q125" s="77">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0"/>
      <c r="S125" s="76">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1"/>
      <c r="U125" s="77">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0"/>
      <c r="W125" s="76">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1"/>
      <c r="Y125" s="77">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0"/>
      <c r="AA125" s="76">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1"/>
      <c r="AC125" s="77">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0"/>
      <c r="AE125" s="76">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1"/>
      <c r="AG125" s="77">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0"/>
      <c r="AI125" s="76">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1"/>
      <c r="AK125" s="77">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0"/>
      <c r="AM125" s="76">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1"/>
      <c r="AO125" s="77">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8">
        <v>120</v>
      </c>
      <c r="B126" s="75"/>
      <c r="C126" s="76">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7">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0"/>
      <c r="G126" s="76">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1"/>
      <c r="I126" s="77">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0"/>
      <c r="K126" s="76">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1"/>
      <c r="M126" s="77">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0"/>
      <c r="O126" s="76">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1"/>
      <c r="Q126" s="77">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0"/>
      <c r="S126" s="76">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1"/>
      <c r="U126" s="77">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0"/>
      <c r="W126" s="76">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1"/>
      <c r="Y126" s="77">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0"/>
      <c r="AA126" s="76">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1"/>
      <c r="AC126" s="77">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0"/>
      <c r="AE126" s="76">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1"/>
      <c r="AG126" s="77">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0"/>
      <c r="AI126" s="76">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1"/>
      <c r="AK126" s="77">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0"/>
      <c r="AM126" s="76">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1"/>
      <c r="AO126" s="77">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8">
        <v>121</v>
      </c>
      <c r="B127" s="75"/>
      <c r="C127" s="76">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7">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0"/>
      <c r="G127" s="76">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1"/>
      <c r="I127" s="77">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0"/>
      <c r="K127" s="76">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1"/>
      <c r="M127" s="77">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0"/>
      <c r="O127" s="76">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1"/>
      <c r="Q127" s="77">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0"/>
      <c r="S127" s="76">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1"/>
      <c r="U127" s="77">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0"/>
      <c r="W127" s="76">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1"/>
      <c r="Y127" s="77">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0"/>
      <c r="AA127" s="76">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1"/>
      <c r="AC127" s="77">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0"/>
      <c r="AE127" s="76">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1"/>
      <c r="AG127" s="77">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0"/>
      <c r="AI127" s="76">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1"/>
      <c r="AK127" s="77">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0"/>
      <c r="AM127" s="76">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1"/>
      <c r="AO127" s="77">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8">
        <v>122</v>
      </c>
      <c r="B128" s="75"/>
      <c r="C128" s="76">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7">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0"/>
      <c r="G128" s="76">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1"/>
      <c r="I128" s="77">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0"/>
      <c r="K128" s="76">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1"/>
      <c r="M128" s="77">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0"/>
      <c r="O128" s="76">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1"/>
      <c r="Q128" s="77">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0"/>
      <c r="S128" s="76">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1"/>
      <c r="U128" s="77">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0"/>
      <c r="W128" s="76">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1"/>
      <c r="Y128" s="77">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0"/>
      <c r="AA128" s="76">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1"/>
      <c r="AC128" s="77">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0"/>
      <c r="AE128" s="76">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1"/>
      <c r="AG128" s="77">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0"/>
      <c r="AI128" s="76">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1"/>
      <c r="AK128" s="77">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0"/>
      <c r="AM128" s="76">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1"/>
      <c r="AO128" s="77">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8">
        <v>123</v>
      </c>
      <c r="B129" s="75"/>
      <c r="C129" s="76">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7">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0"/>
      <c r="G129" s="76">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1"/>
      <c r="I129" s="77">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0"/>
      <c r="K129" s="76">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1"/>
      <c r="M129" s="77">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0"/>
      <c r="O129" s="76">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1"/>
      <c r="Q129" s="77">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0"/>
      <c r="S129" s="76">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1"/>
      <c r="U129" s="77">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0"/>
      <c r="W129" s="76">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1"/>
      <c r="Y129" s="77">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0"/>
      <c r="AA129" s="76">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1"/>
      <c r="AC129" s="77">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0"/>
      <c r="AE129" s="76">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1"/>
      <c r="AG129" s="77">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0"/>
      <c r="AI129" s="76">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1"/>
      <c r="AK129" s="77">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0"/>
      <c r="AM129" s="76">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1"/>
      <c r="AO129" s="77">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8">
        <v>124</v>
      </c>
      <c r="B130" s="75"/>
      <c r="C130" s="76">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7">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0"/>
      <c r="G130" s="76">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1"/>
      <c r="I130" s="77">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0"/>
      <c r="K130" s="76">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1"/>
      <c r="M130" s="77">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0"/>
      <c r="O130" s="76">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1"/>
      <c r="Q130" s="77">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0"/>
      <c r="S130" s="76">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1"/>
      <c r="U130" s="77">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0"/>
      <c r="W130" s="76">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1"/>
      <c r="Y130" s="77">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0"/>
      <c r="AA130" s="76">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1"/>
      <c r="AC130" s="77">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0"/>
      <c r="AE130" s="76">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1"/>
      <c r="AG130" s="77">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0"/>
      <c r="AI130" s="76">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1"/>
      <c r="AK130" s="77">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0"/>
      <c r="AM130" s="76">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1"/>
      <c r="AO130" s="77">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8">
        <v>125</v>
      </c>
      <c r="B131" s="75"/>
      <c r="C131" s="76">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7">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0"/>
      <c r="G131" s="76">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1"/>
      <c r="I131" s="77">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0"/>
      <c r="K131" s="76">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1"/>
      <c r="M131" s="77">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0"/>
      <c r="O131" s="76">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1"/>
      <c r="Q131" s="77">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0"/>
      <c r="S131" s="76">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1"/>
      <c r="U131" s="77">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0"/>
      <c r="W131" s="76">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1"/>
      <c r="Y131" s="77">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0"/>
      <c r="AA131" s="76">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1"/>
      <c r="AC131" s="77">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0"/>
      <c r="AE131" s="76">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1"/>
      <c r="AG131" s="77">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0"/>
      <c r="AI131" s="76">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1"/>
      <c r="AK131" s="77">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0"/>
      <c r="AM131" s="76">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1"/>
      <c r="AO131" s="77">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8">
        <v>126</v>
      </c>
      <c r="B132" s="75"/>
      <c r="C132" s="76">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7">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0"/>
      <c r="G132" s="76">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1"/>
      <c r="I132" s="77">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0"/>
      <c r="K132" s="76">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1"/>
      <c r="M132" s="77">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0"/>
      <c r="O132" s="76">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1"/>
      <c r="Q132" s="77">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0"/>
      <c r="S132" s="76">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1"/>
      <c r="U132" s="77">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0"/>
      <c r="W132" s="76">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1"/>
      <c r="Y132" s="77">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0"/>
      <c r="AA132" s="76">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1"/>
      <c r="AC132" s="77">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0"/>
      <c r="AE132" s="76">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1"/>
      <c r="AG132" s="77">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0"/>
      <c r="AI132" s="76">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1"/>
      <c r="AK132" s="77">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0"/>
      <c r="AM132" s="76">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1"/>
      <c r="AO132" s="77">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8">
        <v>127</v>
      </c>
      <c r="B133" s="75"/>
      <c r="C133" s="76">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7">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0"/>
      <c r="G133" s="76">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1"/>
      <c r="I133" s="77">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0"/>
      <c r="K133" s="76">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1"/>
      <c r="M133" s="77">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0"/>
      <c r="O133" s="76">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1"/>
      <c r="Q133" s="77">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0"/>
      <c r="S133" s="76">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1"/>
      <c r="U133" s="77">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0"/>
      <c r="W133" s="76">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1"/>
      <c r="Y133" s="77">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0"/>
      <c r="AA133" s="76">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1"/>
      <c r="AC133" s="77">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0"/>
      <c r="AE133" s="76">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1"/>
      <c r="AG133" s="77">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0"/>
      <c r="AI133" s="76">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1"/>
      <c r="AK133" s="77">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0"/>
      <c r="AM133" s="76">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1"/>
      <c r="AO133" s="77">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8">
        <v>128</v>
      </c>
      <c r="B134" s="75"/>
      <c r="C134" s="76">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7">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0"/>
      <c r="G134" s="76">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1"/>
      <c r="I134" s="77">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0"/>
      <c r="K134" s="76">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1"/>
      <c r="M134" s="77">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0"/>
      <c r="O134" s="76">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1"/>
      <c r="Q134" s="77">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0"/>
      <c r="S134" s="76">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1"/>
      <c r="U134" s="77">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0"/>
      <c r="W134" s="76">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1"/>
      <c r="Y134" s="77">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0"/>
      <c r="AA134" s="76">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1"/>
      <c r="AC134" s="77">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0"/>
      <c r="AE134" s="76">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1"/>
      <c r="AG134" s="77">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0"/>
      <c r="AI134" s="76">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1"/>
      <c r="AK134" s="77">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0"/>
      <c r="AM134" s="76">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1"/>
      <c r="AO134" s="77">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8">
        <v>129</v>
      </c>
      <c r="B135" s="75"/>
      <c r="C135" s="76">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7">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0"/>
      <c r="G135" s="76">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1"/>
      <c r="I135" s="77">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0"/>
      <c r="K135" s="76">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1"/>
      <c r="M135" s="77">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0"/>
      <c r="O135" s="76">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1"/>
      <c r="Q135" s="77">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0"/>
      <c r="S135" s="76">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1"/>
      <c r="U135" s="77">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0"/>
      <c r="W135" s="76">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1"/>
      <c r="Y135" s="77">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0"/>
      <c r="AA135" s="76">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1"/>
      <c r="AC135" s="77">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0"/>
      <c r="AE135" s="76">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1"/>
      <c r="AG135" s="77">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0"/>
      <c r="AI135" s="76">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1"/>
      <c r="AK135" s="77">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0"/>
      <c r="AM135" s="76">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1"/>
      <c r="AO135" s="77">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8">
        <v>130</v>
      </c>
      <c r="B136" s="75"/>
      <c r="C136" s="76">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7">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0"/>
      <c r="G136" s="76">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1"/>
      <c r="I136" s="77">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0"/>
      <c r="K136" s="76">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1"/>
      <c r="M136" s="77">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0"/>
      <c r="O136" s="76">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1"/>
      <c r="Q136" s="77">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0"/>
      <c r="S136" s="76">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1"/>
      <c r="U136" s="77">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0"/>
      <c r="W136" s="76">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1"/>
      <c r="Y136" s="77">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0"/>
      <c r="AA136" s="76">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1"/>
      <c r="AC136" s="77">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0"/>
      <c r="AE136" s="76">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1"/>
      <c r="AG136" s="77">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0"/>
      <c r="AI136" s="76">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1"/>
      <c r="AK136" s="77">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0"/>
      <c r="AM136" s="76">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1"/>
      <c r="AO136" s="77">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8">
        <v>131</v>
      </c>
      <c r="B137" s="75"/>
      <c r="C137" s="76">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7">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0"/>
      <c r="G137" s="76">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1"/>
      <c r="I137" s="77">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0"/>
      <c r="K137" s="76">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1"/>
      <c r="M137" s="77">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0"/>
      <c r="O137" s="76">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1"/>
      <c r="Q137" s="77">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0"/>
      <c r="S137" s="76">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1"/>
      <c r="U137" s="77">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0"/>
      <c r="W137" s="76">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1"/>
      <c r="Y137" s="77">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0"/>
      <c r="AA137" s="76">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1"/>
      <c r="AC137" s="77">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0"/>
      <c r="AE137" s="76">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1"/>
      <c r="AG137" s="77">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0"/>
      <c r="AI137" s="76">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1"/>
      <c r="AK137" s="77">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0"/>
      <c r="AM137" s="76">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1"/>
      <c r="AO137" s="77">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8">
        <v>132</v>
      </c>
      <c r="B138" s="75"/>
      <c r="C138" s="76">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7">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0"/>
      <c r="G138" s="76">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1"/>
      <c r="I138" s="77">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0"/>
      <c r="K138" s="76">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1"/>
      <c r="M138" s="77">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0"/>
      <c r="O138" s="76">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1"/>
      <c r="Q138" s="77">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0"/>
      <c r="S138" s="76">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1"/>
      <c r="U138" s="77">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0"/>
      <c r="W138" s="76">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1"/>
      <c r="Y138" s="77">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0"/>
      <c r="AA138" s="76">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1"/>
      <c r="AC138" s="77">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0"/>
      <c r="AE138" s="76">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1"/>
      <c r="AG138" s="77">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0"/>
      <c r="AI138" s="76">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1"/>
      <c r="AK138" s="77">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0"/>
      <c r="AM138" s="76">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1"/>
      <c r="AO138" s="77">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8">
        <v>133</v>
      </c>
      <c r="B139" s="75"/>
      <c r="C139" s="76">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7">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0"/>
      <c r="G139" s="76">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1"/>
      <c r="I139" s="77">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0"/>
      <c r="K139" s="76">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1"/>
      <c r="M139" s="77">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0"/>
      <c r="O139" s="76">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1"/>
      <c r="Q139" s="77">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0"/>
      <c r="S139" s="76">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1"/>
      <c r="U139" s="77">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0"/>
      <c r="W139" s="76">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1"/>
      <c r="Y139" s="77">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0"/>
      <c r="AA139" s="76">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1"/>
      <c r="AC139" s="77">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0"/>
      <c r="AE139" s="76">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1"/>
      <c r="AG139" s="77">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0"/>
      <c r="AI139" s="76">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1"/>
      <c r="AK139" s="77">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0"/>
      <c r="AM139" s="76">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1"/>
      <c r="AO139" s="77">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8">
        <v>134</v>
      </c>
      <c r="B140" s="75"/>
      <c r="C140" s="76">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7">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0"/>
      <c r="G140" s="76">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1"/>
      <c r="I140" s="77">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0"/>
      <c r="K140" s="76">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1"/>
      <c r="M140" s="77">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0"/>
      <c r="O140" s="76">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1"/>
      <c r="Q140" s="77">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0"/>
      <c r="S140" s="76">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1"/>
      <c r="U140" s="77">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0"/>
      <c r="W140" s="76">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1"/>
      <c r="Y140" s="77">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0"/>
      <c r="AA140" s="76">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1"/>
      <c r="AC140" s="77">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0"/>
      <c r="AE140" s="76">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1"/>
      <c r="AG140" s="77">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0"/>
      <c r="AI140" s="76">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1"/>
      <c r="AK140" s="77">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0"/>
      <c r="AM140" s="76">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1"/>
      <c r="AO140" s="77">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8">
        <v>135</v>
      </c>
      <c r="B141" s="75"/>
      <c r="C141" s="76">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7">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0"/>
      <c r="G141" s="76">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1"/>
      <c r="I141" s="77">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0"/>
      <c r="K141" s="76">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1"/>
      <c r="M141" s="77">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0"/>
      <c r="O141" s="76">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1"/>
      <c r="Q141" s="77">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0"/>
      <c r="S141" s="76">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1"/>
      <c r="U141" s="77">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0"/>
      <c r="W141" s="76">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1"/>
      <c r="Y141" s="77">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0"/>
      <c r="AA141" s="76">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1"/>
      <c r="AC141" s="77">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0"/>
      <c r="AE141" s="76">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1"/>
      <c r="AG141" s="77">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0"/>
      <c r="AI141" s="76">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1"/>
      <c r="AK141" s="77">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0"/>
      <c r="AM141" s="76">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1"/>
      <c r="AO141" s="77">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8">
        <v>136</v>
      </c>
      <c r="B142" s="75"/>
      <c r="C142" s="76">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7">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0"/>
      <c r="G142" s="76">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1"/>
      <c r="I142" s="77">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0"/>
      <c r="K142" s="76">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1"/>
      <c r="M142" s="77">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0"/>
      <c r="O142" s="76">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1"/>
      <c r="Q142" s="77">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0"/>
      <c r="S142" s="76">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1"/>
      <c r="U142" s="77">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0"/>
      <c r="W142" s="76">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1"/>
      <c r="Y142" s="77">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0"/>
      <c r="AA142" s="76">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1"/>
      <c r="AC142" s="77">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0"/>
      <c r="AE142" s="76">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1"/>
      <c r="AG142" s="77">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0"/>
      <c r="AI142" s="76">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1"/>
      <c r="AK142" s="77">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0"/>
      <c r="AM142" s="76">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1"/>
      <c r="AO142" s="77">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8">
        <v>137</v>
      </c>
      <c r="B143" s="75"/>
      <c r="C143" s="76">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7">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0"/>
      <c r="G143" s="76">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1"/>
      <c r="I143" s="77">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0"/>
      <c r="K143" s="76">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1"/>
      <c r="M143" s="77">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0"/>
      <c r="O143" s="76">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1"/>
      <c r="Q143" s="77">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0"/>
      <c r="S143" s="76">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1"/>
      <c r="U143" s="77">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0"/>
      <c r="W143" s="76">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1"/>
      <c r="Y143" s="77">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0"/>
      <c r="AA143" s="76">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1"/>
      <c r="AC143" s="77">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0"/>
      <c r="AE143" s="76">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1"/>
      <c r="AG143" s="77">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0"/>
      <c r="AI143" s="76">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1"/>
      <c r="AK143" s="77">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0"/>
      <c r="AM143" s="76">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1"/>
      <c r="AO143" s="77">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8">
        <v>138</v>
      </c>
      <c r="B144" s="75"/>
      <c r="C144" s="76">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7">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0"/>
      <c r="G144" s="76">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1"/>
      <c r="I144" s="77">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0"/>
      <c r="K144" s="76">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1"/>
      <c r="M144" s="77">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0"/>
      <c r="O144" s="76">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1"/>
      <c r="Q144" s="77">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0"/>
      <c r="S144" s="76">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1"/>
      <c r="U144" s="77">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0"/>
      <c r="W144" s="76">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1"/>
      <c r="Y144" s="77">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0"/>
      <c r="AA144" s="76">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1"/>
      <c r="AC144" s="77">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0"/>
      <c r="AE144" s="76">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1"/>
      <c r="AG144" s="77">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0"/>
      <c r="AI144" s="76">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1"/>
      <c r="AK144" s="77">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0"/>
      <c r="AM144" s="76">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1"/>
      <c r="AO144" s="77">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8">
        <v>139</v>
      </c>
      <c r="B145" s="75"/>
      <c r="C145" s="76">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7">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0"/>
      <c r="G145" s="76">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1"/>
      <c r="I145" s="77">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0"/>
      <c r="K145" s="76">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1"/>
      <c r="M145" s="77">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0"/>
      <c r="O145" s="76">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1"/>
      <c r="Q145" s="77">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0"/>
      <c r="S145" s="76">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1"/>
      <c r="U145" s="77">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0"/>
      <c r="W145" s="76">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1"/>
      <c r="Y145" s="77">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0"/>
      <c r="AA145" s="76">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1"/>
      <c r="AC145" s="77">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0"/>
      <c r="AE145" s="76">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1"/>
      <c r="AG145" s="77">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0"/>
      <c r="AI145" s="76">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1"/>
      <c r="AK145" s="77">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0"/>
      <c r="AM145" s="76">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1"/>
      <c r="AO145" s="77">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8">
        <v>140</v>
      </c>
      <c r="B146" s="75"/>
      <c r="C146" s="76">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7">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0"/>
      <c r="G146" s="76">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1"/>
      <c r="I146" s="77">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0"/>
      <c r="K146" s="76">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1"/>
      <c r="M146" s="77">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0"/>
      <c r="O146" s="76">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1"/>
      <c r="Q146" s="77">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0"/>
      <c r="S146" s="76">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1"/>
      <c r="U146" s="77">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0"/>
      <c r="W146" s="76">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1"/>
      <c r="Y146" s="77">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0"/>
      <c r="AA146" s="76">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1"/>
      <c r="AC146" s="77">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0"/>
      <c r="AE146" s="76">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1"/>
      <c r="AG146" s="77">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0"/>
      <c r="AI146" s="76">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1"/>
      <c r="AK146" s="77">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0"/>
      <c r="AM146" s="76">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1"/>
      <c r="AO146" s="77">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8">
        <v>141</v>
      </c>
      <c r="B147" s="75"/>
      <c r="C147" s="76">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7">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0"/>
      <c r="G147" s="76">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1"/>
      <c r="I147" s="77">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0"/>
      <c r="K147" s="76">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1"/>
      <c r="M147" s="77">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0"/>
      <c r="O147" s="76">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1"/>
      <c r="Q147" s="77">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0"/>
      <c r="S147" s="76">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1"/>
      <c r="U147" s="77">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0"/>
      <c r="W147" s="76">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1"/>
      <c r="Y147" s="77">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0"/>
      <c r="AA147" s="76">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1"/>
      <c r="AC147" s="77">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0"/>
      <c r="AE147" s="76">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1"/>
      <c r="AG147" s="77">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0"/>
      <c r="AI147" s="76">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1"/>
      <c r="AK147" s="77">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0"/>
      <c r="AM147" s="76">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1"/>
      <c r="AO147" s="77">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8">
        <v>142</v>
      </c>
      <c r="B148" s="75"/>
      <c r="C148" s="76">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7">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0"/>
      <c r="G148" s="76">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1"/>
      <c r="I148" s="77">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0"/>
      <c r="K148" s="76">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1"/>
      <c r="M148" s="77">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0"/>
      <c r="O148" s="76">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1"/>
      <c r="Q148" s="77">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0"/>
      <c r="S148" s="76">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1"/>
      <c r="U148" s="77">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0"/>
      <c r="W148" s="76">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1"/>
      <c r="Y148" s="77">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0"/>
      <c r="AA148" s="76">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1"/>
      <c r="AC148" s="77">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0"/>
      <c r="AE148" s="76">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1"/>
      <c r="AG148" s="77">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0"/>
      <c r="AI148" s="76">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1"/>
      <c r="AK148" s="77">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0"/>
      <c r="AM148" s="76">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1"/>
      <c r="AO148" s="77">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8">
        <v>143</v>
      </c>
      <c r="B149" s="75"/>
      <c r="C149" s="76">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7">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0"/>
      <c r="G149" s="76">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1"/>
      <c r="I149" s="77">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0"/>
      <c r="K149" s="76">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1"/>
      <c r="M149" s="77">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0"/>
      <c r="O149" s="76">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1"/>
      <c r="Q149" s="77">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0"/>
      <c r="S149" s="76">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1"/>
      <c r="U149" s="77">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0"/>
      <c r="W149" s="76">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1"/>
      <c r="Y149" s="77">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0"/>
      <c r="AA149" s="76">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1"/>
      <c r="AC149" s="77">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0"/>
      <c r="AE149" s="76">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1"/>
      <c r="AG149" s="77">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0"/>
      <c r="AI149" s="76">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1"/>
      <c r="AK149" s="77">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0"/>
      <c r="AM149" s="76">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1"/>
      <c r="AO149" s="77">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8">
        <v>144</v>
      </c>
      <c r="B150" s="75"/>
      <c r="C150" s="76">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7">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0"/>
      <c r="G150" s="76">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1"/>
      <c r="I150" s="77">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0"/>
      <c r="K150" s="76">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1"/>
      <c r="M150" s="77">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0"/>
      <c r="O150" s="76">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1"/>
      <c r="Q150" s="77">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0"/>
      <c r="S150" s="76">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1"/>
      <c r="U150" s="77">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0"/>
      <c r="W150" s="76">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1"/>
      <c r="Y150" s="77">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0"/>
      <c r="AA150" s="76">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1"/>
      <c r="AC150" s="77">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0"/>
      <c r="AE150" s="76">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1"/>
      <c r="AG150" s="77">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0"/>
      <c r="AI150" s="76">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1"/>
      <c r="AK150" s="77">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0"/>
      <c r="AM150" s="76">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1"/>
      <c r="AO150" s="77">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8">
        <v>145</v>
      </c>
      <c r="B151" s="75"/>
      <c r="C151" s="76">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7">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0"/>
      <c r="G151" s="76">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1"/>
      <c r="I151" s="77">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0"/>
      <c r="K151" s="76">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1"/>
      <c r="M151" s="77">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0"/>
      <c r="O151" s="76">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1"/>
      <c r="Q151" s="77">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0"/>
      <c r="S151" s="76">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1"/>
      <c r="U151" s="77">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0"/>
      <c r="W151" s="76">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1"/>
      <c r="Y151" s="77">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0"/>
      <c r="AA151" s="76">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1"/>
      <c r="AC151" s="77">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0"/>
      <c r="AE151" s="76">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1"/>
      <c r="AG151" s="77">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0"/>
      <c r="AI151" s="76">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1"/>
      <c r="AK151" s="77">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0"/>
      <c r="AM151" s="76">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1"/>
      <c r="AO151" s="77">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8">
        <v>146</v>
      </c>
      <c r="B152" s="75"/>
      <c r="C152" s="76">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7">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0"/>
      <c r="G152" s="76">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1"/>
      <c r="I152" s="77">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0"/>
      <c r="K152" s="76">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1"/>
      <c r="M152" s="77">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0"/>
      <c r="O152" s="76">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1"/>
      <c r="Q152" s="77">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0"/>
      <c r="S152" s="76">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1"/>
      <c r="U152" s="77">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0"/>
      <c r="W152" s="76">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1"/>
      <c r="Y152" s="77">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0"/>
      <c r="AA152" s="76">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1"/>
      <c r="AC152" s="77">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0"/>
      <c r="AE152" s="76">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1"/>
      <c r="AG152" s="77">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0"/>
      <c r="AI152" s="76">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1"/>
      <c r="AK152" s="77">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0"/>
      <c r="AM152" s="76">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1"/>
      <c r="AO152" s="77">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8">
        <v>147</v>
      </c>
      <c r="B153" s="75"/>
      <c r="C153" s="76">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7">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0"/>
      <c r="G153" s="76">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1"/>
      <c r="I153" s="77">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0"/>
      <c r="K153" s="76">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1"/>
      <c r="M153" s="77">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0"/>
      <c r="O153" s="76">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1"/>
      <c r="Q153" s="77">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0"/>
      <c r="S153" s="76">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1"/>
      <c r="U153" s="77">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0"/>
      <c r="W153" s="76">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1"/>
      <c r="Y153" s="77">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0"/>
      <c r="AA153" s="76">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1"/>
      <c r="AC153" s="77">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0"/>
      <c r="AE153" s="76">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1"/>
      <c r="AG153" s="77">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0"/>
      <c r="AI153" s="76">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1"/>
      <c r="AK153" s="77">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0"/>
      <c r="AM153" s="76">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1"/>
      <c r="AO153" s="77">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8">
        <v>148</v>
      </c>
      <c r="B154" s="75"/>
      <c r="C154" s="76">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7">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0"/>
      <c r="G154" s="76">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1"/>
      <c r="I154" s="77">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0"/>
      <c r="K154" s="76">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1"/>
      <c r="M154" s="77">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0"/>
      <c r="O154" s="76">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1"/>
      <c r="Q154" s="77">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0"/>
      <c r="S154" s="76">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1"/>
      <c r="U154" s="77">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0"/>
      <c r="W154" s="76">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1"/>
      <c r="Y154" s="77">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0"/>
      <c r="AA154" s="76">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1"/>
      <c r="AC154" s="77">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0"/>
      <c r="AE154" s="76">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1"/>
      <c r="AG154" s="77">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0"/>
      <c r="AI154" s="76">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1"/>
      <c r="AK154" s="77">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0"/>
      <c r="AM154" s="76">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1"/>
      <c r="AO154" s="77">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8">
        <v>149</v>
      </c>
      <c r="B155" s="75"/>
      <c r="C155" s="76">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7">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0"/>
      <c r="G155" s="76">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1"/>
      <c r="I155" s="77">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0"/>
      <c r="K155" s="76">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1"/>
      <c r="M155" s="77">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0"/>
      <c r="O155" s="76">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1"/>
      <c r="Q155" s="77">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0"/>
      <c r="S155" s="76">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1"/>
      <c r="U155" s="77">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0"/>
      <c r="W155" s="76">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1"/>
      <c r="Y155" s="77">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0"/>
      <c r="AA155" s="76">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1"/>
      <c r="AC155" s="77">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0"/>
      <c r="AE155" s="76">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1"/>
      <c r="AG155" s="77">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0"/>
      <c r="AI155" s="76">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1"/>
      <c r="AK155" s="77">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0"/>
      <c r="AM155" s="76">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1"/>
      <c r="AO155" s="77">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8">
        <v>150</v>
      </c>
      <c r="B156" s="75"/>
      <c r="C156" s="76">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7">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0"/>
      <c r="G156" s="76">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1"/>
      <c r="I156" s="77">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0"/>
      <c r="K156" s="76">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1"/>
      <c r="M156" s="77">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0"/>
      <c r="O156" s="76">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1"/>
      <c r="Q156" s="77">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0"/>
      <c r="S156" s="76">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1"/>
      <c r="U156" s="77">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0"/>
      <c r="W156" s="76">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1"/>
      <c r="Y156" s="77">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0"/>
      <c r="AA156" s="76">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1"/>
      <c r="AC156" s="77">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0"/>
      <c r="AE156" s="76">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1"/>
      <c r="AG156" s="77">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0"/>
      <c r="AI156" s="76">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1"/>
      <c r="AK156" s="77">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0"/>
      <c r="AM156" s="76">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1"/>
      <c r="AO156" s="77">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8">
        <v>151</v>
      </c>
      <c r="B157" s="75"/>
      <c r="C157" s="76">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7">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0"/>
      <c r="G157" s="76">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1"/>
      <c r="I157" s="77">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0"/>
      <c r="K157" s="76">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1"/>
      <c r="M157" s="77">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0"/>
      <c r="O157" s="76">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1"/>
      <c r="Q157" s="77">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0"/>
      <c r="S157" s="76">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1"/>
      <c r="U157" s="77">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0"/>
      <c r="W157" s="76">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1"/>
      <c r="Y157" s="77">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0"/>
      <c r="AA157" s="76">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1"/>
      <c r="AC157" s="77">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0"/>
      <c r="AE157" s="76">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1"/>
      <c r="AG157" s="77">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0"/>
      <c r="AI157" s="76">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1"/>
      <c r="AK157" s="77">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0"/>
      <c r="AM157" s="76">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1"/>
      <c r="AO157" s="77">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8">
        <v>152</v>
      </c>
      <c r="B158" s="75"/>
      <c r="C158" s="76">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7">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0"/>
      <c r="G158" s="76">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1"/>
      <c r="I158" s="77">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0"/>
      <c r="K158" s="76">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1"/>
      <c r="M158" s="77">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0"/>
      <c r="O158" s="76">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1"/>
      <c r="Q158" s="77">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0"/>
      <c r="S158" s="76">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1"/>
      <c r="U158" s="77">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0"/>
      <c r="W158" s="76">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1"/>
      <c r="Y158" s="77">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0"/>
      <c r="AA158" s="76">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1"/>
      <c r="AC158" s="77">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0"/>
      <c r="AE158" s="76">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1"/>
      <c r="AG158" s="77">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0"/>
      <c r="AI158" s="76">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1"/>
      <c r="AK158" s="77">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0"/>
      <c r="AM158" s="76">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1"/>
      <c r="AO158" s="77">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8">
        <v>153</v>
      </c>
      <c r="B159" s="75"/>
      <c r="C159" s="76">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7">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0"/>
      <c r="G159" s="76">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1"/>
      <c r="I159" s="77">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0"/>
      <c r="K159" s="76">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1"/>
      <c r="M159" s="77">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0"/>
      <c r="O159" s="76">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1"/>
      <c r="Q159" s="77">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0"/>
      <c r="S159" s="76">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1"/>
      <c r="U159" s="77">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0"/>
      <c r="W159" s="76">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1"/>
      <c r="Y159" s="77">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0"/>
      <c r="AA159" s="76">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1"/>
      <c r="AC159" s="77">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0"/>
      <c r="AE159" s="76">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1"/>
      <c r="AG159" s="77">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0"/>
      <c r="AI159" s="76">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1"/>
      <c r="AK159" s="77">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0"/>
      <c r="AM159" s="76">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1"/>
      <c r="AO159" s="77">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8">
        <v>154</v>
      </c>
      <c r="B160" s="75"/>
      <c r="C160" s="76">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7">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0"/>
      <c r="G160" s="76">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1"/>
      <c r="I160" s="77">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0"/>
      <c r="K160" s="76">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1"/>
      <c r="M160" s="77">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0"/>
      <c r="O160" s="76">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1"/>
      <c r="Q160" s="77">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0"/>
      <c r="S160" s="76">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1"/>
      <c r="U160" s="77">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0"/>
      <c r="W160" s="76">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1"/>
      <c r="Y160" s="77">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0"/>
      <c r="AA160" s="76">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1"/>
      <c r="AC160" s="77">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0"/>
      <c r="AE160" s="76">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1"/>
      <c r="AG160" s="77">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0"/>
      <c r="AI160" s="76">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1"/>
      <c r="AK160" s="77">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0"/>
      <c r="AM160" s="76">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1"/>
      <c r="AO160" s="77">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8">
        <v>155</v>
      </c>
      <c r="B161" s="75"/>
      <c r="C161" s="76">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7">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0"/>
      <c r="G161" s="76">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1"/>
      <c r="I161" s="77">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0"/>
      <c r="K161" s="76">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1"/>
      <c r="M161" s="77">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0"/>
      <c r="O161" s="76">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1"/>
      <c r="Q161" s="77">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0"/>
      <c r="S161" s="76">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1"/>
      <c r="U161" s="77">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0"/>
      <c r="W161" s="76">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1"/>
      <c r="Y161" s="77">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0"/>
      <c r="AA161" s="76">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1"/>
      <c r="AC161" s="77">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0"/>
      <c r="AE161" s="76">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1"/>
      <c r="AG161" s="77">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0"/>
      <c r="AI161" s="76">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1"/>
      <c r="AK161" s="77">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0"/>
      <c r="AM161" s="76">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1"/>
      <c r="AO161" s="77">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8">
        <v>156</v>
      </c>
      <c r="B162" s="75"/>
      <c r="C162" s="76">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7">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0"/>
      <c r="G162" s="76">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1"/>
      <c r="I162" s="77">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0"/>
      <c r="K162" s="76">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1"/>
      <c r="M162" s="77">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0"/>
      <c r="O162" s="76">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1"/>
      <c r="Q162" s="77">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0"/>
      <c r="S162" s="76">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1"/>
      <c r="U162" s="77">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0"/>
      <c r="W162" s="76">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1"/>
      <c r="Y162" s="77">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0"/>
      <c r="AA162" s="76">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1"/>
      <c r="AC162" s="77">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0"/>
      <c r="AE162" s="76">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1"/>
      <c r="AG162" s="77">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0"/>
      <c r="AI162" s="76">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1"/>
      <c r="AK162" s="77">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0"/>
      <c r="AM162" s="76">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1"/>
      <c r="AO162" s="77">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8">
        <v>157</v>
      </c>
      <c r="B163" s="75"/>
      <c r="C163" s="76">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7">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0"/>
      <c r="G163" s="76">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1"/>
      <c r="I163" s="77">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0"/>
      <c r="K163" s="76">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1"/>
      <c r="M163" s="77">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0"/>
      <c r="O163" s="76">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1"/>
      <c r="Q163" s="77">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0"/>
      <c r="S163" s="76">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1"/>
      <c r="U163" s="77">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0"/>
      <c r="W163" s="76">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1"/>
      <c r="Y163" s="77">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0"/>
      <c r="AA163" s="76">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1"/>
      <c r="AC163" s="77">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0"/>
      <c r="AE163" s="76">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1"/>
      <c r="AG163" s="77">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0"/>
      <c r="AI163" s="76">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1"/>
      <c r="AK163" s="77">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0"/>
      <c r="AM163" s="76">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1"/>
      <c r="AO163" s="77">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8">
        <v>158</v>
      </c>
      <c r="B164" s="75"/>
      <c r="C164" s="76">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7">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0"/>
      <c r="G164" s="76">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1"/>
      <c r="I164" s="77">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0"/>
      <c r="K164" s="76">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1"/>
      <c r="M164" s="77">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0"/>
      <c r="O164" s="76">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1"/>
      <c r="Q164" s="77">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0"/>
      <c r="S164" s="76">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1"/>
      <c r="U164" s="77">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0"/>
      <c r="W164" s="76">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1"/>
      <c r="Y164" s="77">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0"/>
      <c r="AA164" s="76">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1"/>
      <c r="AC164" s="77">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0"/>
      <c r="AE164" s="76">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1"/>
      <c r="AG164" s="77">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0"/>
      <c r="AI164" s="76">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1"/>
      <c r="AK164" s="77">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0"/>
      <c r="AM164" s="76">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1"/>
      <c r="AO164" s="77">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8">
        <v>159</v>
      </c>
      <c r="B165" s="75"/>
      <c r="C165" s="76">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7">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0"/>
      <c r="G165" s="76">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1"/>
      <c r="I165" s="77">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0"/>
      <c r="K165" s="76">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1"/>
      <c r="M165" s="77">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0"/>
      <c r="O165" s="76">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1"/>
      <c r="Q165" s="77">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0"/>
      <c r="S165" s="76">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1"/>
      <c r="U165" s="77">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0"/>
      <c r="W165" s="76">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1"/>
      <c r="Y165" s="77">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0"/>
      <c r="AA165" s="76">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1"/>
      <c r="AC165" s="77">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0"/>
      <c r="AE165" s="76">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1"/>
      <c r="AG165" s="77">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0"/>
      <c r="AI165" s="76">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1"/>
      <c r="AK165" s="77">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0"/>
      <c r="AM165" s="76">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1"/>
      <c r="AO165" s="77">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8">
        <v>160</v>
      </c>
      <c r="B166" s="75"/>
      <c r="C166" s="76">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7">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0"/>
      <c r="G166" s="76">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1"/>
      <c r="I166" s="77">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0"/>
      <c r="K166" s="76">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1"/>
      <c r="M166" s="77">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0"/>
      <c r="O166" s="76">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1"/>
      <c r="Q166" s="77">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0"/>
      <c r="S166" s="76">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1"/>
      <c r="U166" s="77">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0"/>
      <c r="W166" s="76">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1"/>
      <c r="Y166" s="77">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0"/>
      <c r="AA166" s="76">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1"/>
      <c r="AC166" s="77">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0"/>
      <c r="AE166" s="76">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1"/>
      <c r="AG166" s="77">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0"/>
      <c r="AI166" s="76">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1"/>
      <c r="AK166" s="77">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0"/>
      <c r="AM166" s="76">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1"/>
      <c r="AO166" s="77">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8">
        <v>161</v>
      </c>
      <c r="B167" s="75"/>
      <c r="C167" s="76">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7">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0"/>
      <c r="G167" s="76">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1"/>
      <c r="I167" s="77">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0"/>
      <c r="K167" s="76">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1"/>
      <c r="M167" s="77">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0"/>
      <c r="O167" s="76">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1"/>
      <c r="Q167" s="77">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0"/>
      <c r="S167" s="76">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1"/>
      <c r="U167" s="77">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0"/>
      <c r="W167" s="76">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1"/>
      <c r="Y167" s="77">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0"/>
      <c r="AA167" s="76">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1"/>
      <c r="AC167" s="77">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0"/>
      <c r="AE167" s="76">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1"/>
      <c r="AG167" s="77">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0"/>
      <c r="AI167" s="76">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1"/>
      <c r="AK167" s="77">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0"/>
      <c r="AM167" s="76">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1"/>
      <c r="AO167" s="77">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8">
        <v>162</v>
      </c>
      <c r="B168" s="75"/>
      <c r="C168" s="76">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7">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0"/>
      <c r="G168" s="76">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1"/>
      <c r="I168" s="77">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0"/>
      <c r="K168" s="76">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1"/>
      <c r="M168" s="77">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0"/>
      <c r="O168" s="76">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1"/>
      <c r="Q168" s="77">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0"/>
      <c r="S168" s="76">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1"/>
      <c r="U168" s="77">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0"/>
      <c r="W168" s="76">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1"/>
      <c r="Y168" s="77">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0"/>
      <c r="AA168" s="76">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1"/>
      <c r="AC168" s="77">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0"/>
      <c r="AE168" s="76">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1"/>
      <c r="AG168" s="77">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0"/>
      <c r="AI168" s="76">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1"/>
      <c r="AK168" s="77">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0"/>
      <c r="AM168" s="76">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1"/>
      <c r="AO168" s="77">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8">
        <v>163</v>
      </c>
      <c r="B169" s="75"/>
      <c r="C169" s="76">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7">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0"/>
      <c r="G169" s="76">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1"/>
      <c r="I169" s="77">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0"/>
      <c r="K169" s="76">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1"/>
      <c r="M169" s="77">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0"/>
      <c r="O169" s="76">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1"/>
      <c r="Q169" s="77">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0"/>
      <c r="S169" s="76">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1"/>
      <c r="U169" s="77">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0"/>
      <c r="W169" s="76">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1"/>
      <c r="Y169" s="77">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0"/>
      <c r="AA169" s="76">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1"/>
      <c r="AC169" s="77">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0"/>
      <c r="AE169" s="76">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1"/>
      <c r="AG169" s="77">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0"/>
      <c r="AI169" s="76">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1"/>
      <c r="AK169" s="77">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0"/>
      <c r="AM169" s="76">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1"/>
      <c r="AO169" s="77">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8">
        <v>164</v>
      </c>
      <c r="B170" s="75"/>
      <c r="C170" s="76">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7">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0"/>
      <c r="G170" s="76">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1"/>
      <c r="I170" s="77">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0"/>
      <c r="K170" s="76">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1"/>
      <c r="M170" s="77">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0"/>
      <c r="O170" s="76">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1"/>
      <c r="Q170" s="77">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0"/>
      <c r="S170" s="76">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1"/>
      <c r="U170" s="77">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0"/>
      <c r="W170" s="76">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1"/>
      <c r="Y170" s="77">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0"/>
      <c r="AA170" s="76">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1"/>
      <c r="AC170" s="77">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0"/>
      <c r="AE170" s="76">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1"/>
      <c r="AG170" s="77">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0"/>
      <c r="AI170" s="76">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1"/>
      <c r="AK170" s="77">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0"/>
      <c r="AM170" s="76">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1"/>
      <c r="AO170" s="77">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8">
        <v>165</v>
      </c>
      <c r="B171" s="75"/>
      <c r="C171" s="76">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7">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0"/>
      <c r="G171" s="76">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1"/>
      <c r="I171" s="77">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0"/>
      <c r="K171" s="76">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1"/>
      <c r="M171" s="77">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0"/>
      <c r="O171" s="76">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1"/>
      <c r="Q171" s="77">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0"/>
      <c r="S171" s="76">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1"/>
      <c r="U171" s="77">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0"/>
      <c r="W171" s="76">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1"/>
      <c r="Y171" s="77">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0"/>
      <c r="AA171" s="76">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1"/>
      <c r="AC171" s="77">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0"/>
      <c r="AE171" s="76">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1"/>
      <c r="AG171" s="77">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0"/>
      <c r="AI171" s="76">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1"/>
      <c r="AK171" s="77">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0"/>
      <c r="AM171" s="76">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1"/>
      <c r="AO171" s="77">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8">
        <v>166</v>
      </c>
      <c r="B172" s="75"/>
      <c r="C172" s="76">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7">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0"/>
      <c r="G172" s="76">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1"/>
      <c r="I172" s="77">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0"/>
      <c r="K172" s="76">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1"/>
      <c r="M172" s="77">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0"/>
      <c r="O172" s="76">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1"/>
      <c r="Q172" s="77">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0"/>
      <c r="S172" s="76">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1"/>
      <c r="U172" s="77">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0"/>
      <c r="W172" s="76">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1"/>
      <c r="Y172" s="77">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0"/>
      <c r="AA172" s="76">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1"/>
      <c r="AC172" s="77">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0"/>
      <c r="AE172" s="76">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1"/>
      <c r="AG172" s="77">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0"/>
      <c r="AI172" s="76">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1"/>
      <c r="AK172" s="77">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0"/>
      <c r="AM172" s="76">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1"/>
      <c r="AO172" s="77">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8">
        <v>167</v>
      </c>
      <c r="B173" s="75"/>
      <c r="C173" s="76">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7">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0"/>
      <c r="G173" s="76">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1"/>
      <c r="I173" s="77">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0"/>
      <c r="K173" s="76">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1"/>
      <c r="M173" s="77">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0"/>
      <c r="O173" s="76">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1"/>
      <c r="Q173" s="77">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0"/>
      <c r="S173" s="76">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1"/>
      <c r="U173" s="77">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0"/>
      <c r="W173" s="76">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1"/>
      <c r="Y173" s="77">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0"/>
      <c r="AA173" s="76">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1"/>
      <c r="AC173" s="77">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0"/>
      <c r="AE173" s="76">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1"/>
      <c r="AG173" s="77">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0"/>
      <c r="AI173" s="76">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1"/>
      <c r="AK173" s="77">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0"/>
      <c r="AM173" s="76">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1"/>
      <c r="AO173" s="77">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8">
        <v>168</v>
      </c>
      <c r="B174" s="75"/>
      <c r="C174" s="76">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7">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0"/>
      <c r="G174" s="76">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1"/>
      <c r="I174" s="77">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0"/>
      <c r="K174" s="76">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1"/>
      <c r="M174" s="77">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0"/>
      <c r="O174" s="76">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1"/>
      <c r="Q174" s="77">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0"/>
      <c r="S174" s="76">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1"/>
      <c r="U174" s="77">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0"/>
      <c r="W174" s="76">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1"/>
      <c r="Y174" s="77">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0"/>
      <c r="AA174" s="76">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1"/>
      <c r="AC174" s="77">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0"/>
      <c r="AE174" s="76">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1"/>
      <c r="AG174" s="77">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0"/>
      <c r="AI174" s="76">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1"/>
      <c r="AK174" s="77">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0"/>
      <c r="AM174" s="76">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1"/>
      <c r="AO174" s="77">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8">
        <v>169</v>
      </c>
      <c r="B175" s="75"/>
      <c r="C175" s="76">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7">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0"/>
      <c r="G175" s="76">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1"/>
      <c r="I175" s="77">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0"/>
      <c r="K175" s="76">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1"/>
      <c r="M175" s="77">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0"/>
      <c r="O175" s="76">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1"/>
      <c r="Q175" s="77">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0"/>
      <c r="S175" s="76">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1"/>
      <c r="U175" s="77">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0"/>
      <c r="W175" s="76">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1"/>
      <c r="Y175" s="77">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0"/>
      <c r="AA175" s="76">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1"/>
      <c r="AC175" s="77">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0"/>
      <c r="AE175" s="76">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1"/>
      <c r="AG175" s="77">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0"/>
      <c r="AI175" s="76">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1"/>
      <c r="AK175" s="77">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0"/>
      <c r="AM175" s="76">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1"/>
      <c r="AO175" s="77">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8">
        <v>170</v>
      </c>
      <c r="B176" s="75"/>
      <c r="C176" s="76">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7">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0"/>
      <c r="G176" s="76">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1"/>
      <c r="I176" s="77">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0"/>
      <c r="K176" s="76">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1"/>
      <c r="M176" s="77">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0"/>
      <c r="O176" s="76">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1"/>
      <c r="Q176" s="77">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0"/>
      <c r="S176" s="76">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1"/>
      <c r="U176" s="77">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0"/>
      <c r="W176" s="76">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1"/>
      <c r="Y176" s="77">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0"/>
      <c r="AA176" s="76">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1"/>
      <c r="AC176" s="77">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0"/>
      <c r="AE176" s="76">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1"/>
      <c r="AG176" s="77">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0"/>
      <c r="AI176" s="76">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1"/>
      <c r="AK176" s="77">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0"/>
      <c r="AM176" s="76">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1"/>
      <c r="AO176" s="77">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8">
        <v>171</v>
      </c>
      <c r="B177" s="75"/>
      <c r="C177" s="76">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7">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0"/>
      <c r="G177" s="76">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1"/>
      <c r="I177" s="77">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0"/>
      <c r="K177" s="76">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1"/>
      <c r="M177" s="77">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0"/>
      <c r="O177" s="76">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1"/>
      <c r="Q177" s="77">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0"/>
      <c r="S177" s="76">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1"/>
      <c r="U177" s="77">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0"/>
      <c r="W177" s="76">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1"/>
      <c r="Y177" s="77">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0"/>
      <c r="AA177" s="76">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1"/>
      <c r="AC177" s="77">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0"/>
      <c r="AE177" s="76">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1"/>
      <c r="AG177" s="77">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0"/>
      <c r="AI177" s="76">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1"/>
      <c r="AK177" s="77">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0"/>
      <c r="AM177" s="76">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1"/>
      <c r="AO177" s="77">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8">
        <v>172</v>
      </c>
      <c r="B178" s="75"/>
      <c r="C178" s="76">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7">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0"/>
      <c r="G178" s="76">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1"/>
      <c r="I178" s="77">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0"/>
      <c r="K178" s="76">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1"/>
      <c r="M178" s="77">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0"/>
      <c r="O178" s="76">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1"/>
      <c r="Q178" s="77">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0"/>
      <c r="S178" s="76">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1"/>
      <c r="U178" s="77">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0"/>
      <c r="W178" s="76">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1"/>
      <c r="Y178" s="77">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0"/>
      <c r="AA178" s="76">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1"/>
      <c r="AC178" s="77">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0"/>
      <c r="AE178" s="76">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1"/>
      <c r="AG178" s="77">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0"/>
      <c r="AI178" s="76">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1"/>
      <c r="AK178" s="77">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0"/>
      <c r="AM178" s="76">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1"/>
      <c r="AO178" s="77">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8">
        <v>173</v>
      </c>
      <c r="B179" s="75"/>
      <c r="C179" s="76">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7">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0"/>
      <c r="G179" s="76">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1"/>
      <c r="I179" s="77">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0"/>
      <c r="K179" s="76">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1"/>
      <c r="M179" s="77">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0"/>
      <c r="O179" s="76">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1"/>
      <c r="Q179" s="77">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0"/>
      <c r="S179" s="76">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1"/>
      <c r="U179" s="77">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0"/>
      <c r="W179" s="76">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1"/>
      <c r="Y179" s="77">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0"/>
      <c r="AA179" s="76">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1"/>
      <c r="AC179" s="77">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0"/>
      <c r="AE179" s="76">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1"/>
      <c r="AG179" s="77">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0"/>
      <c r="AI179" s="76">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1"/>
      <c r="AK179" s="77">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0"/>
      <c r="AM179" s="76">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1"/>
      <c r="AO179" s="77">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8">
        <v>174</v>
      </c>
      <c r="B180" s="75"/>
      <c r="C180" s="76">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7">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0"/>
      <c r="G180" s="76">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1"/>
      <c r="I180" s="77">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0"/>
      <c r="K180" s="76">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1"/>
      <c r="M180" s="77">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0"/>
      <c r="O180" s="76">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1"/>
      <c r="Q180" s="77">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0"/>
      <c r="S180" s="76">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1"/>
      <c r="U180" s="77">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0"/>
      <c r="W180" s="76">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1"/>
      <c r="Y180" s="77">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0"/>
      <c r="AA180" s="76">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1"/>
      <c r="AC180" s="77">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0"/>
      <c r="AE180" s="76">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1"/>
      <c r="AG180" s="77">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0"/>
      <c r="AI180" s="76">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1"/>
      <c r="AK180" s="77">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0"/>
      <c r="AM180" s="76">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1"/>
      <c r="AO180" s="77">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8">
        <v>175</v>
      </c>
      <c r="B181" s="75"/>
      <c r="C181" s="76">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7">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0"/>
      <c r="G181" s="76">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1"/>
      <c r="I181" s="77">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0"/>
      <c r="K181" s="76">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1"/>
      <c r="M181" s="77">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0"/>
      <c r="O181" s="76">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1"/>
      <c r="Q181" s="77">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0"/>
      <c r="S181" s="76">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1"/>
      <c r="U181" s="77">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0"/>
      <c r="W181" s="76">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1"/>
      <c r="Y181" s="77">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0"/>
      <c r="AA181" s="76">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1"/>
      <c r="AC181" s="77">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0"/>
      <c r="AE181" s="76">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1"/>
      <c r="AG181" s="77">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0"/>
      <c r="AI181" s="76">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1"/>
      <c r="AK181" s="77">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0"/>
      <c r="AM181" s="76">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1"/>
      <c r="AO181" s="77">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8">
        <v>176</v>
      </c>
      <c r="B182" s="75"/>
      <c r="C182" s="76">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7">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0"/>
      <c r="G182" s="76">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1"/>
      <c r="I182" s="77">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0"/>
      <c r="K182" s="76">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1"/>
      <c r="M182" s="77">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0"/>
      <c r="O182" s="76">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1"/>
      <c r="Q182" s="77">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0"/>
      <c r="S182" s="76">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1"/>
      <c r="U182" s="77">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0"/>
      <c r="W182" s="76">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1"/>
      <c r="Y182" s="77">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0"/>
      <c r="AA182" s="76">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1"/>
      <c r="AC182" s="77">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0"/>
      <c r="AE182" s="76">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1"/>
      <c r="AG182" s="77">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0"/>
      <c r="AI182" s="76">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1"/>
      <c r="AK182" s="77">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0"/>
      <c r="AM182" s="76">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1"/>
      <c r="AO182" s="77">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8">
        <v>177</v>
      </c>
      <c r="B183" s="75"/>
      <c r="C183" s="76">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7">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0"/>
      <c r="G183" s="76">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1"/>
      <c r="I183" s="77">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0"/>
      <c r="K183" s="76">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1"/>
      <c r="M183" s="77">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0"/>
      <c r="O183" s="76">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1"/>
      <c r="Q183" s="77">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0"/>
      <c r="S183" s="76">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1"/>
      <c r="U183" s="77">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0"/>
      <c r="W183" s="76">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1"/>
      <c r="Y183" s="77">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0"/>
      <c r="AA183" s="76">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1"/>
      <c r="AC183" s="77">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0"/>
      <c r="AE183" s="76">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1"/>
      <c r="AG183" s="77">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0"/>
      <c r="AI183" s="76">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1"/>
      <c r="AK183" s="77">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0"/>
      <c r="AM183" s="76">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1"/>
      <c r="AO183" s="77">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8">
        <v>178</v>
      </c>
      <c r="B184" s="75"/>
      <c r="C184" s="76">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7">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0"/>
      <c r="G184" s="76">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1"/>
      <c r="I184" s="77">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0"/>
      <c r="K184" s="76">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1"/>
      <c r="M184" s="77">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0"/>
      <c r="O184" s="76">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1"/>
      <c r="Q184" s="77">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0"/>
      <c r="S184" s="76">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1"/>
      <c r="U184" s="77">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0"/>
      <c r="W184" s="76">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1"/>
      <c r="Y184" s="77">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0"/>
      <c r="AA184" s="76">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1"/>
      <c r="AC184" s="77">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0"/>
      <c r="AE184" s="76">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1"/>
      <c r="AG184" s="77">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0"/>
      <c r="AI184" s="76">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1"/>
      <c r="AK184" s="77">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0"/>
      <c r="AM184" s="76">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1"/>
      <c r="AO184" s="77">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8">
        <v>179</v>
      </c>
      <c r="B185" s="75"/>
      <c r="C185" s="76">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7">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0"/>
      <c r="G185" s="76">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1"/>
      <c r="I185" s="77">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0"/>
      <c r="K185" s="76">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1"/>
      <c r="M185" s="77">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0"/>
      <c r="O185" s="76">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1"/>
      <c r="Q185" s="77">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0"/>
      <c r="S185" s="76">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1"/>
      <c r="U185" s="77">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0"/>
      <c r="W185" s="76">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1"/>
      <c r="Y185" s="77">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0"/>
      <c r="AA185" s="76">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1"/>
      <c r="AC185" s="77">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0"/>
      <c r="AE185" s="76">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1"/>
      <c r="AG185" s="77">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0"/>
      <c r="AI185" s="76">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1"/>
      <c r="AK185" s="77">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0"/>
      <c r="AM185" s="76">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1"/>
      <c r="AO185" s="77">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8">
        <v>180</v>
      </c>
      <c r="B186" s="75"/>
      <c r="C186" s="76">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7">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0"/>
      <c r="G186" s="76">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1"/>
      <c r="I186" s="77">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0"/>
      <c r="K186" s="76">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1"/>
      <c r="M186" s="77">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0"/>
      <c r="O186" s="76">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1"/>
      <c r="Q186" s="77">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0"/>
      <c r="S186" s="76">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1"/>
      <c r="U186" s="77">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0"/>
      <c r="W186" s="76">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1"/>
      <c r="Y186" s="77">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0"/>
      <c r="AA186" s="76">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1"/>
      <c r="AC186" s="77">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0"/>
      <c r="AE186" s="76">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1"/>
      <c r="AG186" s="77">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0"/>
      <c r="AI186" s="76">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1"/>
      <c r="AK186" s="77">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0"/>
      <c r="AM186" s="76">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1"/>
      <c r="AO186" s="77">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8">
        <v>181</v>
      </c>
      <c r="B187" s="75"/>
      <c r="C187" s="76">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7">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0"/>
      <c r="G187" s="76">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1"/>
      <c r="I187" s="77">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0"/>
      <c r="K187" s="76">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1"/>
      <c r="M187" s="77">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0"/>
      <c r="O187" s="76">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1"/>
      <c r="Q187" s="77">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0"/>
      <c r="S187" s="76">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1"/>
      <c r="U187" s="77">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0"/>
      <c r="W187" s="76">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1"/>
      <c r="Y187" s="77">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0"/>
      <c r="AA187" s="76">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1"/>
      <c r="AC187" s="77">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0"/>
      <c r="AE187" s="76">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1"/>
      <c r="AG187" s="77">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0"/>
      <c r="AI187" s="76">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1"/>
      <c r="AK187" s="77">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0"/>
      <c r="AM187" s="76">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1"/>
      <c r="AO187" s="77">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8">
        <v>182</v>
      </c>
      <c r="B188" s="75"/>
      <c r="C188" s="76">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7">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0"/>
      <c r="G188" s="76">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1"/>
      <c r="I188" s="77">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0"/>
      <c r="K188" s="76">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1"/>
      <c r="M188" s="77">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0"/>
      <c r="O188" s="76">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1"/>
      <c r="Q188" s="77">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0"/>
      <c r="S188" s="76">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1"/>
      <c r="U188" s="77">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0"/>
      <c r="W188" s="76">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1"/>
      <c r="Y188" s="77">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0"/>
      <c r="AA188" s="76">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1"/>
      <c r="AC188" s="77">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0"/>
      <c r="AE188" s="76">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1"/>
      <c r="AG188" s="77">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0"/>
      <c r="AI188" s="76">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1"/>
      <c r="AK188" s="77">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0"/>
      <c r="AM188" s="76">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1"/>
      <c r="AO188" s="77">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8">
        <v>183</v>
      </c>
      <c r="B189" s="75"/>
      <c r="C189" s="76">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7">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0"/>
      <c r="G189" s="76">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1"/>
      <c r="I189" s="77">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0"/>
      <c r="K189" s="76">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1"/>
      <c r="M189" s="77">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0"/>
      <c r="O189" s="76">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1"/>
      <c r="Q189" s="77">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0"/>
      <c r="S189" s="76">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1"/>
      <c r="U189" s="77">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0"/>
      <c r="W189" s="76">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1"/>
      <c r="Y189" s="77">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0"/>
      <c r="AA189" s="76">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1"/>
      <c r="AC189" s="77">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0"/>
      <c r="AE189" s="76">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1"/>
      <c r="AG189" s="77">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0"/>
      <c r="AI189" s="76">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1"/>
      <c r="AK189" s="77">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0"/>
      <c r="AM189" s="76">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1"/>
      <c r="AO189" s="77">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8">
        <v>184</v>
      </c>
      <c r="B190" s="75"/>
      <c r="C190" s="76">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7">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0"/>
      <c r="G190" s="76">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1"/>
      <c r="I190" s="77">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0"/>
      <c r="K190" s="76">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1"/>
      <c r="M190" s="77">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0"/>
      <c r="O190" s="76">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1"/>
      <c r="Q190" s="77">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0"/>
      <c r="S190" s="76">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1"/>
      <c r="U190" s="77">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0"/>
      <c r="W190" s="76">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1"/>
      <c r="Y190" s="77">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0"/>
      <c r="AA190" s="76">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1"/>
      <c r="AC190" s="77">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0"/>
      <c r="AE190" s="76">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1"/>
      <c r="AG190" s="77">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0"/>
      <c r="AI190" s="76">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1"/>
      <c r="AK190" s="77">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0"/>
      <c r="AM190" s="76">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1"/>
      <c r="AO190" s="77">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8">
        <v>185</v>
      </c>
      <c r="B191" s="75"/>
      <c r="C191" s="76">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7">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0"/>
      <c r="G191" s="76">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1"/>
      <c r="I191" s="77">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0"/>
      <c r="K191" s="76">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1"/>
      <c r="M191" s="77">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0"/>
      <c r="O191" s="76">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1"/>
      <c r="Q191" s="77">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0"/>
      <c r="S191" s="76">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1"/>
      <c r="U191" s="77">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0"/>
      <c r="W191" s="76">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1"/>
      <c r="Y191" s="77">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0"/>
      <c r="AA191" s="76">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1"/>
      <c r="AC191" s="77">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0"/>
      <c r="AE191" s="76">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1"/>
      <c r="AG191" s="77">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0"/>
      <c r="AI191" s="76">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1"/>
      <c r="AK191" s="77">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0"/>
      <c r="AM191" s="76">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1"/>
      <c r="AO191" s="77">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8">
        <v>186</v>
      </c>
      <c r="B192" s="75"/>
      <c r="C192" s="76">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7">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0"/>
      <c r="G192" s="76">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1"/>
      <c r="I192" s="77">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0"/>
      <c r="K192" s="76">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1"/>
      <c r="M192" s="77">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0"/>
      <c r="O192" s="76">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1"/>
      <c r="Q192" s="77">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0"/>
      <c r="S192" s="76">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1"/>
      <c r="U192" s="77">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0"/>
      <c r="W192" s="76">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1"/>
      <c r="Y192" s="77">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0"/>
      <c r="AA192" s="76">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1"/>
      <c r="AC192" s="77">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0"/>
      <c r="AE192" s="76">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1"/>
      <c r="AG192" s="77">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0"/>
      <c r="AI192" s="76">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1"/>
      <c r="AK192" s="77">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0"/>
      <c r="AM192" s="76">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1"/>
      <c r="AO192" s="77">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8">
        <v>187</v>
      </c>
      <c r="B193" s="75"/>
      <c r="C193" s="76">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7">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0"/>
      <c r="G193" s="76">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1"/>
      <c r="I193" s="77">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0"/>
      <c r="K193" s="76">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1"/>
      <c r="M193" s="77">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0"/>
      <c r="O193" s="76">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1"/>
      <c r="Q193" s="77">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0"/>
      <c r="S193" s="76">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1"/>
      <c r="U193" s="77">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0"/>
      <c r="W193" s="76">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1"/>
      <c r="Y193" s="77">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0"/>
      <c r="AA193" s="76">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1"/>
      <c r="AC193" s="77">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0"/>
      <c r="AE193" s="76">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1"/>
      <c r="AG193" s="77">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0"/>
      <c r="AI193" s="76">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1"/>
      <c r="AK193" s="77">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0"/>
      <c r="AM193" s="76">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1"/>
      <c r="AO193" s="77">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8">
        <v>188</v>
      </c>
      <c r="B194" s="75"/>
      <c r="C194" s="76">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7">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0"/>
      <c r="G194" s="76">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1"/>
      <c r="I194" s="77">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0"/>
      <c r="K194" s="76">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1"/>
      <c r="M194" s="77">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0"/>
      <c r="O194" s="76">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1"/>
      <c r="Q194" s="77">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0"/>
      <c r="S194" s="76">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1"/>
      <c r="U194" s="77">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0"/>
      <c r="W194" s="76">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1"/>
      <c r="Y194" s="77">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0"/>
      <c r="AA194" s="76">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1"/>
      <c r="AC194" s="77">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0"/>
      <c r="AE194" s="76">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1"/>
      <c r="AG194" s="77">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0"/>
      <c r="AI194" s="76">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1"/>
      <c r="AK194" s="77">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0"/>
      <c r="AM194" s="76">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1"/>
      <c r="AO194" s="77">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8">
        <v>189</v>
      </c>
      <c r="B195" s="75"/>
      <c r="C195" s="76">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7">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0"/>
      <c r="G195" s="76">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1"/>
      <c r="I195" s="77">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0"/>
      <c r="K195" s="76">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1"/>
      <c r="M195" s="77">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0"/>
      <c r="O195" s="76">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1"/>
      <c r="Q195" s="77">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0"/>
      <c r="S195" s="76">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1"/>
      <c r="U195" s="77">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0"/>
      <c r="W195" s="76">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1"/>
      <c r="Y195" s="77">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0"/>
      <c r="AA195" s="76">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1"/>
      <c r="AC195" s="77">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0"/>
      <c r="AE195" s="76">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1"/>
      <c r="AG195" s="77">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0"/>
      <c r="AI195" s="76">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1"/>
      <c r="AK195" s="77">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0"/>
      <c r="AM195" s="76">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1"/>
      <c r="AO195" s="77">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8">
        <v>190</v>
      </c>
      <c r="B196" s="75"/>
      <c r="C196" s="76">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7">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0"/>
      <c r="G196" s="76">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1"/>
      <c r="I196" s="77">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0"/>
      <c r="K196" s="76">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1"/>
      <c r="M196" s="77">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0"/>
      <c r="O196" s="76">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1"/>
      <c r="Q196" s="77">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0"/>
      <c r="S196" s="76">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1"/>
      <c r="U196" s="77">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0"/>
      <c r="W196" s="76">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1"/>
      <c r="Y196" s="77">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0"/>
      <c r="AA196" s="76">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1"/>
      <c r="AC196" s="77">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0"/>
      <c r="AE196" s="76">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1"/>
      <c r="AG196" s="77">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0"/>
      <c r="AI196" s="76">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1"/>
      <c r="AK196" s="77">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0"/>
      <c r="AM196" s="76">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1"/>
      <c r="AO196" s="77">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8">
        <v>191</v>
      </c>
      <c r="B197" s="75"/>
      <c r="C197" s="76">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7">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0"/>
      <c r="G197" s="76">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1"/>
      <c r="I197" s="77">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0"/>
      <c r="K197" s="76">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1"/>
      <c r="M197" s="77">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0"/>
      <c r="O197" s="76">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1"/>
      <c r="Q197" s="77">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0"/>
      <c r="S197" s="76">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1"/>
      <c r="U197" s="77">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0"/>
      <c r="W197" s="76">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1"/>
      <c r="Y197" s="77">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0"/>
      <c r="AA197" s="76">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1"/>
      <c r="AC197" s="77">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0"/>
      <c r="AE197" s="76">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1"/>
      <c r="AG197" s="77">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0"/>
      <c r="AI197" s="76">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1"/>
      <c r="AK197" s="77">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0"/>
      <c r="AM197" s="76">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1"/>
      <c r="AO197" s="77">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8">
        <v>192</v>
      </c>
      <c r="B198" s="75"/>
      <c r="C198" s="76">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7">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0"/>
      <c r="G198" s="76">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1"/>
      <c r="I198" s="77">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0"/>
      <c r="K198" s="76">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1"/>
      <c r="M198" s="77">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0"/>
      <c r="O198" s="76">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1"/>
      <c r="Q198" s="77">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0"/>
      <c r="S198" s="76">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1"/>
      <c r="U198" s="77">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0"/>
      <c r="W198" s="76">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1"/>
      <c r="Y198" s="77">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0"/>
      <c r="AA198" s="76">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1"/>
      <c r="AC198" s="77">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0"/>
      <c r="AE198" s="76">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1"/>
      <c r="AG198" s="77">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0"/>
      <c r="AI198" s="76">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1"/>
      <c r="AK198" s="77">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0"/>
      <c r="AM198" s="76">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1"/>
      <c r="AO198" s="77">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8">
        <v>193</v>
      </c>
      <c r="B199" s="75"/>
      <c r="C199" s="76">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7">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0"/>
      <c r="G199" s="76">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1"/>
      <c r="I199" s="77">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0"/>
      <c r="K199" s="76">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1"/>
      <c r="M199" s="77">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0"/>
      <c r="O199" s="76">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1"/>
      <c r="Q199" s="77">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0"/>
      <c r="S199" s="76">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1"/>
      <c r="U199" s="77">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0"/>
      <c r="W199" s="76">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1"/>
      <c r="Y199" s="77">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0"/>
      <c r="AA199" s="76">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1"/>
      <c r="AC199" s="77">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0"/>
      <c r="AE199" s="76">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1"/>
      <c r="AG199" s="77">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0"/>
      <c r="AI199" s="76">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1"/>
      <c r="AK199" s="77">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0"/>
      <c r="AM199" s="76">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1"/>
      <c r="AO199" s="77">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8">
        <v>194</v>
      </c>
      <c r="B200" s="75"/>
      <c r="C200" s="76">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7">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0"/>
      <c r="G200" s="76">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1"/>
      <c r="I200" s="77">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0"/>
      <c r="K200" s="76">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1"/>
      <c r="M200" s="77">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0"/>
      <c r="O200" s="76">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1"/>
      <c r="Q200" s="77">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0"/>
      <c r="S200" s="76">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1"/>
      <c r="U200" s="77">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0"/>
      <c r="W200" s="76">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1"/>
      <c r="Y200" s="77">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0"/>
      <c r="AA200" s="76">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1"/>
      <c r="AC200" s="77">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0"/>
      <c r="AE200" s="76">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1"/>
      <c r="AG200" s="77">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0"/>
      <c r="AI200" s="76">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1"/>
      <c r="AK200" s="77">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0"/>
      <c r="AM200" s="76">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1"/>
      <c r="AO200" s="77">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8">
        <v>195</v>
      </c>
      <c r="B201" s="75"/>
      <c r="C201" s="76">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7">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0"/>
      <c r="G201" s="76">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1"/>
      <c r="I201" s="77">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0"/>
      <c r="K201" s="76">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1"/>
      <c r="M201" s="77">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0"/>
      <c r="O201" s="76">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1"/>
      <c r="Q201" s="77">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0"/>
      <c r="S201" s="76">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1"/>
      <c r="U201" s="77">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0"/>
      <c r="W201" s="76">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1"/>
      <c r="Y201" s="77">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0"/>
      <c r="AA201" s="76">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1"/>
      <c r="AC201" s="77">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0"/>
      <c r="AE201" s="76">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1"/>
      <c r="AG201" s="77">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0"/>
      <c r="AI201" s="76">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1"/>
      <c r="AK201" s="77">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0"/>
      <c r="AM201" s="76">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1"/>
      <c r="AO201" s="77">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8">
        <v>196</v>
      </c>
      <c r="B202" s="75"/>
      <c r="C202" s="76">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7">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0"/>
      <c r="G202" s="76">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1"/>
      <c r="I202" s="77">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0"/>
      <c r="K202" s="76">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1"/>
      <c r="M202" s="77">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0"/>
      <c r="O202" s="76">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1"/>
      <c r="Q202" s="77">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0"/>
      <c r="S202" s="76">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1"/>
      <c r="U202" s="77">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0"/>
      <c r="W202" s="76">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1"/>
      <c r="Y202" s="77">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0"/>
      <c r="AA202" s="76">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1"/>
      <c r="AC202" s="77">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0"/>
      <c r="AE202" s="76">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1"/>
      <c r="AG202" s="77">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0"/>
      <c r="AI202" s="76">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1"/>
      <c r="AK202" s="77">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0"/>
      <c r="AM202" s="76">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1"/>
      <c r="AO202" s="77">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8">
        <v>197</v>
      </c>
      <c r="B203" s="75"/>
      <c r="C203" s="76">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7">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0"/>
      <c r="G203" s="76">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1"/>
      <c r="I203" s="77">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0"/>
      <c r="K203" s="76">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1"/>
      <c r="M203" s="77">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0"/>
      <c r="O203" s="76">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1"/>
      <c r="Q203" s="77">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0"/>
      <c r="S203" s="76">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1"/>
      <c r="U203" s="77">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0"/>
      <c r="W203" s="76">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1"/>
      <c r="Y203" s="77">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0"/>
      <c r="AA203" s="76">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1"/>
      <c r="AC203" s="77">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0"/>
      <c r="AE203" s="76">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1"/>
      <c r="AG203" s="77">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0"/>
      <c r="AI203" s="76">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1"/>
      <c r="AK203" s="77">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0"/>
      <c r="AM203" s="76">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1"/>
      <c r="AO203" s="77">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8">
        <v>198</v>
      </c>
      <c r="B204" s="75"/>
      <c r="C204" s="76">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7">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0"/>
      <c r="G204" s="76">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1"/>
      <c r="I204" s="77">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0"/>
      <c r="K204" s="76">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1"/>
      <c r="M204" s="77">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0"/>
      <c r="O204" s="76">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1"/>
      <c r="Q204" s="77">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0"/>
      <c r="S204" s="76">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1"/>
      <c r="U204" s="77">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0"/>
      <c r="W204" s="76">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1"/>
      <c r="Y204" s="77">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0"/>
      <c r="AA204" s="76">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1"/>
      <c r="AC204" s="77">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0"/>
      <c r="AE204" s="76">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1"/>
      <c r="AG204" s="77">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0"/>
      <c r="AI204" s="76">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1"/>
      <c r="AK204" s="77">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0"/>
      <c r="AM204" s="76">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1"/>
      <c r="AO204" s="77">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8">
        <v>199</v>
      </c>
      <c r="B205" s="75"/>
      <c r="C205" s="76">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7">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0"/>
      <c r="G205" s="76">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1"/>
      <c r="I205" s="77">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0"/>
      <c r="K205" s="76">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1"/>
      <c r="M205" s="77">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0"/>
      <c r="O205" s="76">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1"/>
      <c r="Q205" s="77">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0"/>
      <c r="S205" s="76">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1"/>
      <c r="U205" s="77">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0"/>
      <c r="W205" s="76">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1"/>
      <c r="Y205" s="77">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0"/>
      <c r="AA205" s="76">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1"/>
      <c r="AC205" s="77">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0"/>
      <c r="AE205" s="76">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1"/>
      <c r="AG205" s="77">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0"/>
      <c r="AI205" s="76">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1"/>
      <c r="AK205" s="77">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0"/>
      <c r="AM205" s="76">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1"/>
      <c r="AO205" s="77">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8">
        <v>200</v>
      </c>
      <c r="B206" s="75"/>
      <c r="C206" s="76">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7">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0"/>
      <c r="G206" s="76">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1"/>
      <c r="I206" s="77">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0"/>
      <c r="K206" s="76">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1"/>
      <c r="M206" s="77">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0"/>
      <c r="O206" s="76">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1"/>
      <c r="Q206" s="77">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0"/>
      <c r="S206" s="76">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1"/>
      <c r="U206" s="77">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0"/>
      <c r="W206" s="76">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1"/>
      <c r="Y206" s="77">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0"/>
      <c r="AA206" s="76">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1"/>
      <c r="AC206" s="77">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0"/>
      <c r="AE206" s="76">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1"/>
      <c r="AG206" s="77">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0"/>
      <c r="AI206" s="76">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1"/>
      <c r="AK206" s="77">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0"/>
      <c r="AM206" s="76">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1"/>
      <c r="AO206" s="77">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8">
        <v>201</v>
      </c>
      <c r="B207" s="75"/>
      <c r="C207" s="76">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7">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0"/>
      <c r="G207" s="76">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1"/>
      <c r="I207" s="77">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0"/>
      <c r="K207" s="76">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1"/>
      <c r="M207" s="77">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0"/>
      <c r="O207" s="76">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1"/>
      <c r="Q207" s="77">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0"/>
      <c r="S207" s="76">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1"/>
      <c r="U207" s="77">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0"/>
      <c r="W207" s="76">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1"/>
      <c r="Y207" s="77">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0"/>
      <c r="AA207" s="76">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1"/>
      <c r="AC207" s="77">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0"/>
      <c r="AE207" s="76">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1"/>
      <c r="AG207" s="77">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0"/>
      <c r="AI207" s="76">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1"/>
      <c r="AK207" s="77">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0"/>
      <c r="AM207" s="76">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1"/>
      <c r="AO207" s="77">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8">
        <v>202</v>
      </c>
      <c r="B208" s="75"/>
      <c r="C208" s="76">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7">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0"/>
      <c r="G208" s="76">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1"/>
      <c r="I208" s="77">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0"/>
      <c r="K208" s="76">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1"/>
      <c r="M208" s="77">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0"/>
      <c r="O208" s="76">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1"/>
      <c r="Q208" s="77">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0"/>
      <c r="S208" s="76">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1"/>
      <c r="U208" s="77">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0"/>
      <c r="W208" s="76">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1"/>
      <c r="Y208" s="77">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0"/>
      <c r="AA208" s="76">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1"/>
      <c r="AC208" s="77">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0"/>
      <c r="AE208" s="76">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1"/>
      <c r="AG208" s="77">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0"/>
      <c r="AI208" s="76">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1"/>
      <c r="AK208" s="77">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0"/>
      <c r="AM208" s="76">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1"/>
      <c r="AO208" s="77">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8">
        <v>203</v>
      </c>
      <c r="B209" s="75"/>
      <c r="C209" s="76">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7">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0"/>
      <c r="G209" s="76">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1"/>
      <c r="I209" s="77">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0"/>
      <c r="K209" s="76">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1"/>
      <c r="M209" s="77">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0"/>
      <c r="O209" s="76">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1"/>
      <c r="Q209" s="77">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0"/>
      <c r="S209" s="76">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1"/>
      <c r="U209" s="77">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0"/>
      <c r="W209" s="76">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1"/>
      <c r="Y209" s="77">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0"/>
      <c r="AA209" s="76">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1"/>
      <c r="AC209" s="77">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0"/>
      <c r="AE209" s="76">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1"/>
      <c r="AG209" s="77">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0"/>
      <c r="AI209" s="76">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1"/>
      <c r="AK209" s="77">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0"/>
      <c r="AM209" s="76">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1"/>
      <c r="AO209" s="77">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8">
        <v>204</v>
      </c>
      <c r="B210" s="75"/>
      <c r="C210" s="76">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7">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0"/>
      <c r="G210" s="76">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1"/>
      <c r="I210" s="77">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0"/>
      <c r="K210" s="76">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1"/>
      <c r="M210" s="77">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0"/>
      <c r="O210" s="76">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1"/>
      <c r="Q210" s="77">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0"/>
      <c r="S210" s="76">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1"/>
      <c r="U210" s="77">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0"/>
      <c r="W210" s="76">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1"/>
      <c r="Y210" s="77">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0"/>
      <c r="AA210" s="76">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1"/>
      <c r="AC210" s="77">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0"/>
      <c r="AE210" s="76">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1"/>
      <c r="AG210" s="77">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0"/>
      <c r="AI210" s="76">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1"/>
      <c r="AK210" s="77">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0"/>
      <c r="AM210" s="76">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1"/>
      <c r="AO210" s="77">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8">
        <v>205</v>
      </c>
      <c r="B211" s="75"/>
      <c r="C211" s="76">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7">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0"/>
      <c r="G211" s="76">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1"/>
      <c r="I211" s="77">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0"/>
      <c r="K211" s="76">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1"/>
      <c r="M211" s="77">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0"/>
      <c r="O211" s="76">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1"/>
      <c r="Q211" s="77">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0"/>
      <c r="S211" s="76">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1"/>
      <c r="U211" s="77">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0"/>
      <c r="W211" s="76">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1"/>
      <c r="Y211" s="77">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0"/>
      <c r="AA211" s="76">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1"/>
      <c r="AC211" s="77">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0"/>
      <c r="AE211" s="76">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1"/>
      <c r="AG211" s="77">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0"/>
      <c r="AI211" s="76">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1"/>
      <c r="AK211" s="77">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0"/>
      <c r="AM211" s="76">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1"/>
      <c r="AO211" s="77">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8">
        <v>206</v>
      </c>
      <c r="B212" s="75"/>
      <c r="C212" s="76">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7">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0"/>
      <c r="G212" s="76">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1"/>
      <c r="I212" s="77">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0"/>
      <c r="K212" s="76">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1"/>
      <c r="M212" s="77">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0"/>
      <c r="O212" s="76">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1"/>
      <c r="Q212" s="77">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0"/>
      <c r="S212" s="76">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1"/>
      <c r="U212" s="77">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0"/>
      <c r="W212" s="76">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1"/>
      <c r="Y212" s="77">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0"/>
      <c r="AA212" s="76">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1"/>
      <c r="AC212" s="77">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0"/>
      <c r="AE212" s="76">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1"/>
      <c r="AG212" s="77">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0"/>
      <c r="AI212" s="76">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1"/>
      <c r="AK212" s="77">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0"/>
      <c r="AM212" s="76">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1"/>
      <c r="AO212" s="77">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8">
        <v>207</v>
      </c>
      <c r="B213" s="75"/>
      <c r="C213" s="76">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7">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0"/>
      <c r="G213" s="76">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1"/>
      <c r="I213" s="77">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0"/>
      <c r="K213" s="76">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1"/>
      <c r="M213" s="77">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0"/>
      <c r="O213" s="76">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1"/>
      <c r="Q213" s="77">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0"/>
      <c r="S213" s="76">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1"/>
      <c r="U213" s="77">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0"/>
      <c r="W213" s="76">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1"/>
      <c r="Y213" s="77">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0"/>
      <c r="AA213" s="76">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1"/>
      <c r="AC213" s="77">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0"/>
      <c r="AE213" s="76">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1"/>
      <c r="AG213" s="77">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0"/>
      <c r="AI213" s="76">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1"/>
      <c r="AK213" s="77">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0"/>
      <c r="AM213" s="76">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1"/>
      <c r="AO213" s="77">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8">
        <v>208</v>
      </c>
      <c r="B214" s="75"/>
      <c r="C214" s="76">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7">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0"/>
      <c r="G214" s="76">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1"/>
      <c r="I214" s="77">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0"/>
      <c r="K214" s="76">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1"/>
      <c r="M214" s="77">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0"/>
      <c r="O214" s="76">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1"/>
      <c r="Q214" s="77">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0"/>
      <c r="S214" s="76">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1"/>
      <c r="U214" s="77">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0"/>
      <c r="W214" s="76">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1"/>
      <c r="Y214" s="77">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0"/>
      <c r="AA214" s="76">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1"/>
      <c r="AC214" s="77">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0"/>
      <c r="AE214" s="76">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1"/>
      <c r="AG214" s="77">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0"/>
      <c r="AI214" s="76">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1"/>
      <c r="AK214" s="77">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0"/>
      <c r="AM214" s="76">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1"/>
      <c r="AO214" s="77">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8">
        <v>209</v>
      </c>
      <c r="B215" s="75"/>
      <c r="C215" s="76">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7">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0"/>
      <c r="G215" s="76">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1"/>
      <c r="I215" s="77">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0"/>
      <c r="K215" s="76">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1"/>
      <c r="M215" s="77">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0"/>
      <c r="O215" s="76">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1"/>
      <c r="Q215" s="77">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0"/>
      <c r="S215" s="76">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1"/>
      <c r="U215" s="77">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0"/>
      <c r="W215" s="76">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1"/>
      <c r="Y215" s="77">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0"/>
      <c r="AA215" s="76">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1"/>
      <c r="AC215" s="77">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0"/>
      <c r="AE215" s="76">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1"/>
      <c r="AG215" s="77">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0"/>
      <c r="AI215" s="76">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1"/>
      <c r="AK215" s="77">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0"/>
      <c r="AM215" s="76">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1"/>
      <c r="AO215" s="77">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8">
        <v>210</v>
      </c>
      <c r="B216" s="75"/>
      <c r="C216" s="76">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7">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0"/>
      <c r="G216" s="76">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1"/>
      <c r="I216" s="77">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0"/>
      <c r="K216" s="76">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1"/>
      <c r="M216" s="77">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0"/>
      <c r="O216" s="76">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1"/>
      <c r="Q216" s="77">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0"/>
      <c r="S216" s="76">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1"/>
      <c r="U216" s="77">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0"/>
      <c r="W216" s="76">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1"/>
      <c r="Y216" s="77">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0"/>
      <c r="AA216" s="76">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1"/>
      <c r="AC216" s="77">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0"/>
      <c r="AE216" s="76">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1"/>
      <c r="AG216" s="77">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0"/>
      <c r="AI216" s="76">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1"/>
      <c r="AK216" s="77">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0"/>
      <c r="AM216" s="76">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1"/>
      <c r="AO216" s="77">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8">
        <v>211</v>
      </c>
      <c r="B217" s="75"/>
      <c r="C217" s="76">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7">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0"/>
      <c r="G217" s="76">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1"/>
      <c r="I217" s="77">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0"/>
      <c r="K217" s="76">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1"/>
      <c r="M217" s="77">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0"/>
      <c r="O217" s="76">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1"/>
      <c r="Q217" s="77">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0"/>
      <c r="S217" s="76">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1"/>
      <c r="U217" s="77">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0"/>
      <c r="W217" s="76">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1"/>
      <c r="Y217" s="77">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0"/>
      <c r="AA217" s="76">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1"/>
      <c r="AC217" s="77">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0"/>
      <c r="AE217" s="76">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1"/>
      <c r="AG217" s="77">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0"/>
      <c r="AI217" s="76">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1"/>
      <c r="AK217" s="77">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0"/>
      <c r="AM217" s="76">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1"/>
      <c r="AO217" s="77">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8">
        <v>212</v>
      </c>
      <c r="B218" s="75"/>
      <c r="C218" s="76">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7">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0"/>
      <c r="G218" s="76">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1"/>
      <c r="I218" s="77">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0"/>
      <c r="K218" s="76">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1"/>
      <c r="M218" s="77">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0"/>
      <c r="O218" s="76">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1"/>
      <c r="Q218" s="77">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0"/>
      <c r="S218" s="76">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1"/>
      <c r="U218" s="77">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0"/>
      <c r="W218" s="76">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1"/>
      <c r="Y218" s="77">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0"/>
      <c r="AA218" s="76">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1"/>
      <c r="AC218" s="77">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0"/>
      <c r="AE218" s="76">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1"/>
      <c r="AG218" s="77">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0"/>
      <c r="AI218" s="76">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1"/>
      <c r="AK218" s="77">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0"/>
      <c r="AM218" s="76">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1"/>
      <c r="AO218" s="77">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8">
        <v>213</v>
      </c>
      <c r="B219" s="75"/>
      <c r="C219" s="76">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7">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0"/>
      <c r="G219" s="76">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1"/>
      <c r="I219" s="77">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0"/>
      <c r="K219" s="76">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1"/>
      <c r="M219" s="77">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0"/>
      <c r="O219" s="76">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1"/>
      <c r="Q219" s="77">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0"/>
      <c r="S219" s="76">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1"/>
      <c r="U219" s="77">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0"/>
      <c r="W219" s="76">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1"/>
      <c r="Y219" s="77">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0"/>
      <c r="AA219" s="76">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1"/>
      <c r="AC219" s="77">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0"/>
      <c r="AE219" s="76">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1"/>
      <c r="AG219" s="77">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0"/>
      <c r="AI219" s="76">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1"/>
      <c r="AK219" s="77">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0"/>
      <c r="AM219" s="76">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1"/>
      <c r="AO219" s="77">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8">
        <v>214</v>
      </c>
      <c r="B220" s="75"/>
      <c r="C220" s="76">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7">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0"/>
      <c r="G220" s="76">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1"/>
      <c r="I220" s="77">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0"/>
      <c r="K220" s="76">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1"/>
      <c r="M220" s="77">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0"/>
      <c r="O220" s="76">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1"/>
      <c r="Q220" s="77">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0"/>
      <c r="S220" s="76">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1"/>
      <c r="U220" s="77">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0"/>
      <c r="W220" s="76">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1"/>
      <c r="Y220" s="77">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0"/>
      <c r="AA220" s="76">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1"/>
      <c r="AC220" s="77">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0"/>
      <c r="AE220" s="76">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1"/>
      <c r="AG220" s="77">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0"/>
      <c r="AI220" s="76">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1"/>
      <c r="AK220" s="77">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0"/>
      <c r="AM220" s="76">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1"/>
      <c r="AO220" s="77">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8">
        <v>215</v>
      </c>
      <c r="B221" s="75"/>
      <c r="C221" s="76">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7">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0"/>
      <c r="G221" s="76">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1"/>
      <c r="I221" s="77">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0"/>
      <c r="K221" s="76">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1"/>
      <c r="M221" s="77">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0"/>
      <c r="O221" s="76">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1"/>
      <c r="Q221" s="77">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0"/>
      <c r="S221" s="76">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1"/>
      <c r="U221" s="77">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0"/>
      <c r="W221" s="76">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1"/>
      <c r="Y221" s="77">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0"/>
      <c r="AA221" s="76">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1"/>
      <c r="AC221" s="77">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0"/>
      <c r="AE221" s="76">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1"/>
      <c r="AG221" s="77">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0"/>
      <c r="AI221" s="76">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1"/>
      <c r="AK221" s="77">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0"/>
      <c r="AM221" s="76">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1"/>
      <c r="AO221" s="77">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8">
        <v>216</v>
      </c>
      <c r="B222" s="75"/>
      <c r="C222" s="76">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7">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0"/>
      <c r="G222" s="76">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1"/>
      <c r="I222" s="77">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0"/>
      <c r="K222" s="76">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1"/>
      <c r="M222" s="77">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0"/>
      <c r="O222" s="76">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1"/>
      <c r="Q222" s="77">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0"/>
      <c r="S222" s="76">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1"/>
      <c r="U222" s="77">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0"/>
      <c r="W222" s="76">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1"/>
      <c r="Y222" s="77">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0"/>
      <c r="AA222" s="76">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1"/>
      <c r="AC222" s="77">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0"/>
      <c r="AE222" s="76">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1"/>
      <c r="AG222" s="77">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0"/>
      <c r="AI222" s="76">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1"/>
      <c r="AK222" s="77">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0"/>
      <c r="AM222" s="76">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1"/>
      <c r="AO222" s="77">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8">
        <v>217</v>
      </c>
      <c r="B223" s="75"/>
      <c r="C223" s="76">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7">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0"/>
      <c r="G223" s="76">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1"/>
      <c r="I223" s="77">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0"/>
      <c r="K223" s="76">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1"/>
      <c r="M223" s="77">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0"/>
      <c r="O223" s="76">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1"/>
      <c r="Q223" s="77">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0"/>
      <c r="S223" s="76">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1"/>
      <c r="U223" s="77">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0"/>
      <c r="W223" s="76">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1"/>
      <c r="Y223" s="77">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0"/>
      <c r="AA223" s="76">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1"/>
      <c r="AC223" s="77">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0"/>
      <c r="AE223" s="76">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1"/>
      <c r="AG223" s="77">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0"/>
      <c r="AI223" s="76">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1"/>
      <c r="AK223" s="77">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0"/>
      <c r="AM223" s="76">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1"/>
      <c r="AO223" s="77">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8">
        <v>218</v>
      </c>
      <c r="B224" s="75"/>
      <c r="C224" s="76">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7">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0"/>
      <c r="G224" s="76">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1"/>
      <c r="I224" s="77">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0"/>
      <c r="K224" s="76">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1"/>
      <c r="M224" s="77">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0"/>
      <c r="O224" s="76">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1"/>
      <c r="Q224" s="77">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0"/>
      <c r="S224" s="76">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1"/>
      <c r="U224" s="77">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0"/>
      <c r="W224" s="76">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1"/>
      <c r="Y224" s="77">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0"/>
      <c r="AA224" s="76">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1"/>
      <c r="AC224" s="77">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0"/>
      <c r="AE224" s="76">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1"/>
      <c r="AG224" s="77">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0"/>
      <c r="AI224" s="76">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1"/>
      <c r="AK224" s="77">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0"/>
      <c r="AM224" s="76">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1"/>
      <c r="AO224" s="77">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8">
        <v>219</v>
      </c>
      <c r="B225" s="75"/>
      <c r="C225" s="76">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7">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0"/>
      <c r="G225" s="76">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1"/>
      <c r="I225" s="77">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0"/>
      <c r="K225" s="76">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1"/>
      <c r="M225" s="77">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0"/>
      <c r="O225" s="76">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1"/>
      <c r="Q225" s="77">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0"/>
      <c r="S225" s="76">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1"/>
      <c r="U225" s="77">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0"/>
      <c r="W225" s="76">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1"/>
      <c r="Y225" s="77">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0"/>
      <c r="AA225" s="76">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1"/>
      <c r="AC225" s="77">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0"/>
      <c r="AE225" s="76">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1"/>
      <c r="AG225" s="77">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0"/>
      <c r="AI225" s="76">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1"/>
      <c r="AK225" s="77">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0"/>
      <c r="AM225" s="76">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1"/>
      <c r="AO225" s="77">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8">
        <v>220</v>
      </c>
      <c r="B226" s="75"/>
      <c r="C226" s="76">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7">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0"/>
      <c r="G226" s="76">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1"/>
      <c r="I226" s="77">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0"/>
      <c r="K226" s="76">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1"/>
      <c r="M226" s="77">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0"/>
      <c r="O226" s="76">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1"/>
      <c r="Q226" s="77">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0"/>
      <c r="S226" s="76">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1"/>
      <c r="U226" s="77">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0"/>
      <c r="W226" s="76">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1"/>
      <c r="Y226" s="77">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0"/>
      <c r="AA226" s="76">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1"/>
      <c r="AC226" s="77">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0"/>
      <c r="AE226" s="76">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1"/>
      <c r="AG226" s="77">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0"/>
      <c r="AI226" s="76">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1"/>
      <c r="AK226" s="77">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0"/>
      <c r="AM226" s="76">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1"/>
      <c r="AO226" s="77">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8">
        <v>221</v>
      </c>
      <c r="B227" s="75"/>
      <c r="C227" s="76">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7">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0"/>
      <c r="G227" s="76">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1"/>
      <c r="I227" s="77">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0"/>
      <c r="K227" s="76">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1"/>
      <c r="M227" s="77">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0"/>
      <c r="O227" s="76">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1"/>
      <c r="Q227" s="77">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0"/>
      <c r="S227" s="76">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1"/>
      <c r="U227" s="77">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0"/>
      <c r="W227" s="76">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1"/>
      <c r="Y227" s="77">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0"/>
      <c r="AA227" s="76">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1"/>
      <c r="AC227" s="77">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0"/>
      <c r="AE227" s="76">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1"/>
      <c r="AG227" s="77">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0"/>
      <c r="AI227" s="76">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1"/>
      <c r="AK227" s="77">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0"/>
      <c r="AM227" s="76">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1"/>
      <c r="AO227" s="77">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8">
        <v>222</v>
      </c>
      <c r="B228" s="75"/>
      <c r="C228" s="76">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7">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0"/>
      <c r="G228" s="76">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1"/>
      <c r="I228" s="77">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0"/>
      <c r="K228" s="76">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1"/>
      <c r="M228" s="77">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0"/>
      <c r="O228" s="76">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1"/>
      <c r="Q228" s="77">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0"/>
      <c r="S228" s="76">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1"/>
      <c r="U228" s="77">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0"/>
      <c r="W228" s="76">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1"/>
      <c r="Y228" s="77">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0"/>
      <c r="AA228" s="76">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1"/>
      <c r="AC228" s="77">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0"/>
      <c r="AE228" s="76">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1"/>
      <c r="AG228" s="77">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0"/>
      <c r="AI228" s="76">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1"/>
      <c r="AK228" s="77">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0"/>
      <c r="AM228" s="76">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1"/>
      <c r="AO228" s="77">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8">
        <v>223</v>
      </c>
      <c r="B229" s="75"/>
      <c r="C229" s="76">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7">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0"/>
      <c r="G229" s="76">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1"/>
      <c r="I229" s="77">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0"/>
      <c r="K229" s="76">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1"/>
      <c r="M229" s="77">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0"/>
      <c r="O229" s="76">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1"/>
      <c r="Q229" s="77">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0"/>
      <c r="S229" s="76">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1"/>
      <c r="U229" s="77">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0"/>
      <c r="W229" s="76">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1"/>
      <c r="Y229" s="77">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0"/>
      <c r="AA229" s="76">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1"/>
      <c r="AC229" s="77">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0"/>
      <c r="AE229" s="76">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1"/>
      <c r="AG229" s="77">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0"/>
      <c r="AI229" s="76">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1"/>
      <c r="AK229" s="77">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0"/>
      <c r="AM229" s="76">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1"/>
      <c r="AO229" s="77">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8">
        <v>224</v>
      </c>
      <c r="B230" s="75"/>
      <c r="C230" s="76">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7">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0"/>
      <c r="G230" s="76">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1"/>
      <c r="I230" s="77">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0"/>
      <c r="K230" s="76">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1"/>
      <c r="M230" s="77">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0"/>
      <c r="O230" s="76">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1"/>
      <c r="Q230" s="77">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0"/>
      <c r="S230" s="76">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1"/>
      <c r="U230" s="77">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0"/>
      <c r="W230" s="76">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1"/>
      <c r="Y230" s="77">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0"/>
      <c r="AA230" s="76">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1"/>
      <c r="AC230" s="77">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0"/>
      <c r="AE230" s="76">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1"/>
      <c r="AG230" s="77">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0"/>
      <c r="AI230" s="76">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1"/>
      <c r="AK230" s="77">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0"/>
      <c r="AM230" s="76">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1"/>
      <c r="AO230" s="77">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8">
        <v>225</v>
      </c>
      <c r="B231" s="75"/>
      <c r="C231" s="76">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7">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0"/>
      <c r="G231" s="76">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1"/>
      <c r="I231" s="77">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0"/>
      <c r="K231" s="76">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1"/>
      <c r="M231" s="77">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0"/>
      <c r="O231" s="76">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1"/>
      <c r="Q231" s="77">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0"/>
      <c r="S231" s="76">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1"/>
      <c r="U231" s="77">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0"/>
      <c r="W231" s="76">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1"/>
      <c r="Y231" s="77">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0"/>
      <c r="AA231" s="76">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1"/>
      <c r="AC231" s="77">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0"/>
      <c r="AE231" s="76">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1"/>
      <c r="AG231" s="77">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0"/>
      <c r="AI231" s="76">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1"/>
      <c r="AK231" s="77">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0"/>
      <c r="AM231" s="76">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1"/>
      <c r="AO231" s="77">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8">
        <v>226</v>
      </c>
      <c r="B232" s="75"/>
      <c r="C232" s="76">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7">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0"/>
      <c r="G232" s="76">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1"/>
      <c r="I232" s="77">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0"/>
      <c r="K232" s="76">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1"/>
      <c r="M232" s="77">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0"/>
      <c r="O232" s="76">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1"/>
      <c r="Q232" s="77">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0"/>
      <c r="S232" s="76">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1"/>
      <c r="U232" s="77">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0"/>
      <c r="W232" s="76">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1"/>
      <c r="Y232" s="77">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0"/>
      <c r="AA232" s="76">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1"/>
      <c r="AC232" s="77">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0"/>
      <c r="AE232" s="76">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1"/>
      <c r="AG232" s="77">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0"/>
      <c r="AI232" s="76">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1"/>
      <c r="AK232" s="77">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0"/>
      <c r="AM232" s="76">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1"/>
      <c r="AO232" s="77">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8">
        <v>227</v>
      </c>
      <c r="B233" s="75"/>
      <c r="C233" s="76">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7">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0"/>
      <c r="G233" s="76">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1"/>
      <c r="I233" s="77">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0"/>
      <c r="K233" s="76">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1"/>
      <c r="M233" s="77">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0"/>
      <c r="O233" s="76">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1"/>
      <c r="Q233" s="77">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0"/>
      <c r="S233" s="76">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1"/>
      <c r="U233" s="77">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0"/>
      <c r="W233" s="76">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1"/>
      <c r="Y233" s="77">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0"/>
      <c r="AA233" s="76">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1"/>
      <c r="AC233" s="77">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0"/>
      <c r="AE233" s="76">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1"/>
      <c r="AG233" s="77">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0"/>
      <c r="AI233" s="76">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1"/>
      <c r="AK233" s="77">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0"/>
      <c r="AM233" s="76">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1"/>
      <c r="AO233" s="77">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8">
        <v>228</v>
      </c>
      <c r="B234" s="75"/>
      <c r="C234" s="76">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7">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0"/>
      <c r="G234" s="76">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1"/>
      <c r="I234" s="77">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0"/>
      <c r="K234" s="76">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1"/>
      <c r="M234" s="77">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0"/>
      <c r="O234" s="76">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1"/>
      <c r="Q234" s="77">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0"/>
      <c r="S234" s="76">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1"/>
      <c r="U234" s="77">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0"/>
      <c r="W234" s="76">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1"/>
      <c r="Y234" s="77">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0"/>
      <c r="AA234" s="76">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1"/>
      <c r="AC234" s="77">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0"/>
      <c r="AE234" s="76">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1"/>
      <c r="AG234" s="77">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0"/>
      <c r="AI234" s="76">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1"/>
      <c r="AK234" s="77">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0"/>
      <c r="AM234" s="76">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1"/>
      <c r="AO234" s="77">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8">
        <v>229</v>
      </c>
      <c r="B235" s="75"/>
      <c r="C235" s="76">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7">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0"/>
      <c r="G235" s="76">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1"/>
      <c r="I235" s="77">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0"/>
      <c r="K235" s="76">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1"/>
      <c r="M235" s="77">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0"/>
      <c r="O235" s="76">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1"/>
      <c r="Q235" s="77">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0"/>
      <c r="S235" s="76">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1"/>
      <c r="U235" s="77">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0"/>
      <c r="W235" s="76">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1"/>
      <c r="Y235" s="77">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0"/>
      <c r="AA235" s="76">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1"/>
      <c r="AC235" s="77">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0"/>
      <c r="AE235" s="76">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1"/>
      <c r="AG235" s="77">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0"/>
      <c r="AI235" s="76">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1"/>
      <c r="AK235" s="77">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0"/>
      <c r="AM235" s="76">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1"/>
      <c r="AO235" s="77">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8">
        <v>230</v>
      </c>
      <c r="B236" s="75"/>
      <c r="C236" s="76">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7">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0"/>
      <c r="G236" s="76">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1"/>
      <c r="I236" s="77">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0"/>
      <c r="K236" s="76">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1"/>
      <c r="M236" s="77">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0"/>
      <c r="O236" s="76">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1"/>
      <c r="Q236" s="77">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0"/>
      <c r="S236" s="76">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1"/>
      <c r="U236" s="77">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0"/>
      <c r="W236" s="76">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1"/>
      <c r="Y236" s="77">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0"/>
      <c r="AA236" s="76">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1"/>
      <c r="AC236" s="77">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0"/>
      <c r="AE236" s="76">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1"/>
      <c r="AG236" s="77">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0"/>
      <c r="AI236" s="76">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1"/>
      <c r="AK236" s="77">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0"/>
      <c r="AM236" s="76">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1"/>
      <c r="AO236" s="77">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8">
        <v>231</v>
      </c>
      <c r="B237" s="75"/>
      <c r="C237" s="76">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7">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0"/>
      <c r="G237" s="76">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1"/>
      <c r="I237" s="77">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0"/>
      <c r="K237" s="76">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1"/>
      <c r="M237" s="77">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0"/>
      <c r="O237" s="76">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1"/>
      <c r="Q237" s="77">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0"/>
      <c r="S237" s="76">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1"/>
      <c r="U237" s="77">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0"/>
      <c r="W237" s="76">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1"/>
      <c r="Y237" s="77">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0"/>
      <c r="AA237" s="76">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1"/>
      <c r="AC237" s="77">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0"/>
      <c r="AE237" s="76">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1"/>
      <c r="AG237" s="77">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0"/>
      <c r="AI237" s="76">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1"/>
      <c r="AK237" s="77">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0"/>
      <c r="AM237" s="76">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1"/>
      <c r="AO237" s="77">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8">
        <v>232</v>
      </c>
      <c r="B238" s="75"/>
      <c r="C238" s="76">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7">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0"/>
      <c r="G238" s="76">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1"/>
      <c r="I238" s="77">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0"/>
      <c r="K238" s="76">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1"/>
      <c r="M238" s="77">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0"/>
      <c r="O238" s="76">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1"/>
      <c r="Q238" s="77">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0"/>
      <c r="S238" s="76">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1"/>
      <c r="U238" s="77">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0"/>
      <c r="W238" s="76">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1"/>
      <c r="Y238" s="77">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0"/>
      <c r="AA238" s="76">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1"/>
      <c r="AC238" s="77">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0"/>
      <c r="AE238" s="76">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1"/>
      <c r="AG238" s="77">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0"/>
      <c r="AI238" s="76">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1"/>
      <c r="AK238" s="77">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0"/>
      <c r="AM238" s="76">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1"/>
      <c r="AO238" s="77">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8">
        <v>233</v>
      </c>
      <c r="B239" s="75"/>
      <c r="C239" s="76">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7">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0"/>
      <c r="G239" s="76">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1"/>
      <c r="I239" s="77">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0"/>
      <c r="K239" s="76">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1"/>
      <c r="M239" s="77">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0"/>
      <c r="O239" s="76">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1"/>
      <c r="Q239" s="77">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0"/>
      <c r="S239" s="76">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1"/>
      <c r="U239" s="77">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0"/>
      <c r="W239" s="76">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1"/>
      <c r="Y239" s="77">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0"/>
      <c r="AA239" s="76">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1"/>
      <c r="AC239" s="77">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0"/>
      <c r="AE239" s="76">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1"/>
      <c r="AG239" s="77">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0"/>
      <c r="AI239" s="76">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1"/>
      <c r="AK239" s="77">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0"/>
      <c r="AM239" s="76">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1"/>
      <c r="AO239" s="77">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8">
        <v>234</v>
      </c>
      <c r="B240" s="75"/>
      <c r="C240" s="76">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7">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0"/>
      <c r="G240" s="76">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1"/>
      <c r="I240" s="77">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0"/>
      <c r="K240" s="76">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1"/>
      <c r="M240" s="77">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0"/>
      <c r="O240" s="76">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1"/>
      <c r="Q240" s="77">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0"/>
      <c r="S240" s="76">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1"/>
      <c r="U240" s="77">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0"/>
      <c r="W240" s="76">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1"/>
      <c r="Y240" s="77">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0"/>
      <c r="AA240" s="76">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1"/>
      <c r="AC240" s="77">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0"/>
      <c r="AE240" s="76">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1"/>
      <c r="AG240" s="77">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0"/>
      <c r="AI240" s="76">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1"/>
      <c r="AK240" s="77">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0"/>
      <c r="AM240" s="76">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1"/>
      <c r="AO240" s="77">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8">
        <v>235</v>
      </c>
      <c r="B241" s="75"/>
      <c r="C241" s="76">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7">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0"/>
      <c r="G241" s="76">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1"/>
      <c r="I241" s="77">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0"/>
      <c r="K241" s="76">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1"/>
      <c r="M241" s="77">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0"/>
      <c r="O241" s="76">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1"/>
      <c r="Q241" s="77">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0"/>
      <c r="S241" s="76">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1"/>
      <c r="U241" s="77">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0"/>
      <c r="W241" s="76">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1"/>
      <c r="Y241" s="77">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0"/>
      <c r="AA241" s="76">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1"/>
      <c r="AC241" s="77">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0"/>
      <c r="AE241" s="76">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1"/>
      <c r="AG241" s="77">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0"/>
      <c r="AI241" s="76">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1"/>
      <c r="AK241" s="77">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0"/>
      <c r="AM241" s="76">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1"/>
      <c r="AO241" s="77">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8">
        <v>236</v>
      </c>
      <c r="B242" s="75"/>
      <c r="C242" s="76">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7">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0"/>
      <c r="G242" s="76">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1"/>
      <c r="I242" s="77">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0"/>
      <c r="K242" s="76">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1"/>
      <c r="M242" s="77">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0"/>
      <c r="O242" s="76">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1"/>
      <c r="Q242" s="77">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0"/>
      <c r="S242" s="76">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1"/>
      <c r="U242" s="77">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0"/>
      <c r="W242" s="76">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1"/>
      <c r="Y242" s="77">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0"/>
      <c r="AA242" s="76">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1"/>
      <c r="AC242" s="77">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0"/>
      <c r="AE242" s="76">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1"/>
      <c r="AG242" s="77">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0"/>
      <c r="AI242" s="76">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1"/>
      <c r="AK242" s="77">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0"/>
      <c r="AM242" s="76">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1"/>
      <c r="AO242" s="77">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8">
        <v>237</v>
      </c>
      <c r="B243" s="75"/>
      <c r="C243" s="76">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7">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0"/>
      <c r="G243" s="76">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1"/>
      <c r="I243" s="77">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0"/>
      <c r="K243" s="76">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1"/>
      <c r="M243" s="77">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0"/>
      <c r="O243" s="76">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1"/>
      <c r="Q243" s="77">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0"/>
      <c r="S243" s="76">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1"/>
      <c r="U243" s="77">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0"/>
      <c r="W243" s="76">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1"/>
      <c r="Y243" s="77">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0"/>
      <c r="AA243" s="76">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1"/>
      <c r="AC243" s="77">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0"/>
      <c r="AE243" s="76">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1"/>
      <c r="AG243" s="77">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0"/>
      <c r="AI243" s="76">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1"/>
      <c r="AK243" s="77">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0"/>
      <c r="AM243" s="76">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1"/>
      <c r="AO243" s="77">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8">
        <v>238</v>
      </c>
      <c r="B244" s="75"/>
      <c r="C244" s="76">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7">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0"/>
      <c r="G244" s="76">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1"/>
      <c r="I244" s="77">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0"/>
      <c r="K244" s="76">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1"/>
      <c r="M244" s="77">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0"/>
      <c r="O244" s="76">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1"/>
      <c r="Q244" s="77">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0"/>
      <c r="S244" s="76">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1"/>
      <c r="U244" s="77">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0"/>
      <c r="W244" s="76">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1"/>
      <c r="Y244" s="77">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0"/>
      <c r="AA244" s="76">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1"/>
      <c r="AC244" s="77">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0"/>
      <c r="AE244" s="76">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1"/>
      <c r="AG244" s="77">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0"/>
      <c r="AI244" s="76">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1"/>
      <c r="AK244" s="77">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0"/>
      <c r="AM244" s="76">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1"/>
      <c r="AO244" s="77">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8">
        <v>239</v>
      </c>
      <c r="B245" s="75"/>
      <c r="C245" s="76">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7">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0"/>
      <c r="G245" s="76">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1"/>
      <c r="I245" s="77">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0"/>
      <c r="K245" s="76">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1"/>
      <c r="M245" s="77">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0"/>
      <c r="O245" s="76">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1"/>
      <c r="Q245" s="77">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0"/>
      <c r="S245" s="76">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1"/>
      <c r="U245" s="77">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0"/>
      <c r="W245" s="76">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1"/>
      <c r="Y245" s="77">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0"/>
      <c r="AA245" s="76">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1"/>
      <c r="AC245" s="77">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0"/>
      <c r="AE245" s="76">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1"/>
      <c r="AG245" s="77">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0"/>
      <c r="AI245" s="76">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1"/>
      <c r="AK245" s="77">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0"/>
      <c r="AM245" s="76">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1"/>
      <c r="AO245" s="77">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8">
        <v>240</v>
      </c>
      <c r="B246" s="75"/>
      <c r="C246" s="76">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7">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0"/>
      <c r="G246" s="76">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1"/>
      <c r="I246" s="77">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0"/>
      <c r="K246" s="76">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1"/>
      <c r="M246" s="77">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0"/>
      <c r="O246" s="76">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1"/>
      <c r="Q246" s="77">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0"/>
      <c r="S246" s="76">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1"/>
      <c r="U246" s="77">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0"/>
      <c r="W246" s="76">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1"/>
      <c r="Y246" s="77">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0"/>
      <c r="AA246" s="76">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1"/>
      <c r="AC246" s="77">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0"/>
      <c r="AE246" s="76">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1"/>
      <c r="AG246" s="77">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0"/>
      <c r="AI246" s="76">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1"/>
      <c r="AK246" s="77">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0"/>
      <c r="AM246" s="76">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1"/>
      <c r="AO246" s="77">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8">
        <v>241</v>
      </c>
      <c r="B247" s="75"/>
      <c r="C247" s="76">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7">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0"/>
      <c r="G247" s="76">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1"/>
      <c r="I247" s="77">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0"/>
      <c r="K247" s="76">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1"/>
      <c r="M247" s="77">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0"/>
      <c r="O247" s="76">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1"/>
      <c r="Q247" s="77">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0"/>
      <c r="S247" s="76">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1"/>
      <c r="U247" s="77">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0"/>
      <c r="W247" s="76">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1"/>
      <c r="Y247" s="77">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0"/>
      <c r="AA247" s="76">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1"/>
      <c r="AC247" s="77">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0"/>
      <c r="AE247" s="76">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1"/>
      <c r="AG247" s="77">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0"/>
      <c r="AI247" s="76">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1"/>
      <c r="AK247" s="77">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0"/>
      <c r="AM247" s="76">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1"/>
      <c r="AO247" s="77">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8">
        <v>242</v>
      </c>
      <c r="B248" s="75"/>
      <c r="C248" s="76">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7">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0"/>
      <c r="G248" s="76">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1"/>
      <c r="I248" s="77">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0"/>
      <c r="K248" s="76">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1"/>
      <c r="M248" s="77">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0"/>
      <c r="O248" s="76">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1"/>
      <c r="Q248" s="77">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0"/>
      <c r="S248" s="76">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1"/>
      <c r="U248" s="77">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0"/>
      <c r="W248" s="76">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1"/>
      <c r="Y248" s="77">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0"/>
      <c r="AA248" s="76">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1"/>
      <c r="AC248" s="77">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0"/>
      <c r="AE248" s="76">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1"/>
      <c r="AG248" s="77">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0"/>
      <c r="AI248" s="76">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1"/>
      <c r="AK248" s="77">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0"/>
      <c r="AM248" s="76">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1"/>
      <c r="AO248" s="77">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8">
        <v>243</v>
      </c>
      <c r="B249" s="75"/>
      <c r="C249" s="76">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7">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0"/>
      <c r="G249" s="76">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1"/>
      <c r="I249" s="77">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0"/>
      <c r="K249" s="76">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1"/>
      <c r="M249" s="77">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0"/>
      <c r="O249" s="76">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1"/>
      <c r="Q249" s="77">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0"/>
      <c r="S249" s="76">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1"/>
      <c r="U249" s="77">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0"/>
      <c r="W249" s="76">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1"/>
      <c r="Y249" s="77">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0"/>
      <c r="AA249" s="76">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1"/>
      <c r="AC249" s="77">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0"/>
      <c r="AE249" s="76">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1"/>
      <c r="AG249" s="77">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0"/>
      <c r="AI249" s="76">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1"/>
      <c r="AK249" s="77">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0"/>
      <c r="AM249" s="76">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1"/>
      <c r="AO249" s="77">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8">
        <v>244</v>
      </c>
      <c r="B250" s="75"/>
      <c r="C250" s="76">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7">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0"/>
      <c r="G250" s="76">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1"/>
      <c r="I250" s="77">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0"/>
      <c r="K250" s="76">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1"/>
      <c r="M250" s="77">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0"/>
      <c r="O250" s="76">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1"/>
      <c r="Q250" s="77">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0"/>
      <c r="S250" s="76">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1"/>
      <c r="U250" s="77">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0"/>
      <c r="W250" s="76">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1"/>
      <c r="Y250" s="77">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0"/>
      <c r="AA250" s="76">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1"/>
      <c r="AC250" s="77">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0"/>
      <c r="AE250" s="76">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1"/>
      <c r="AG250" s="77">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0"/>
      <c r="AI250" s="76">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1"/>
      <c r="AK250" s="77">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0"/>
      <c r="AM250" s="76">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1"/>
      <c r="AO250" s="77">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8">
        <v>245</v>
      </c>
      <c r="B251" s="75"/>
      <c r="C251" s="76">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7">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0"/>
      <c r="G251" s="76">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1"/>
      <c r="I251" s="77">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0"/>
      <c r="K251" s="76">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1"/>
      <c r="M251" s="77">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0"/>
      <c r="O251" s="76">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1"/>
      <c r="Q251" s="77">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0"/>
      <c r="S251" s="76">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1"/>
      <c r="U251" s="77">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0"/>
      <c r="W251" s="76">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1"/>
      <c r="Y251" s="77">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0"/>
      <c r="AA251" s="76">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1"/>
      <c r="AC251" s="77">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0"/>
      <c r="AE251" s="76">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1"/>
      <c r="AG251" s="77">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0"/>
      <c r="AI251" s="76">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1"/>
      <c r="AK251" s="77">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0"/>
      <c r="AM251" s="76">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1"/>
      <c r="AO251" s="77">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8">
        <v>246</v>
      </c>
      <c r="B252" s="75"/>
      <c r="C252" s="76">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7">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0"/>
      <c r="G252" s="76">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1"/>
      <c r="I252" s="77">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0"/>
      <c r="K252" s="76">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1"/>
      <c r="M252" s="77">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0"/>
      <c r="O252" s="76">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1"/>
      <c r="Q252" s="77">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0"/>
      <c r="S252" s="76">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1"/>
      <c r="U252" s="77">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0"/>
      <c r="W252" s="76">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1"/>
      <c r="Y252" s="77">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0"/>
      <c r="AA252" s="76">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1"/>
      <c r="AC252" s="77">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0"/>
      <c r="AE252" s="76">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1"/>
      <c r="AG252" s="77">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0"/>
      <c r="AI252" s="76">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1"/>
      <c r="AK252" s="77">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0"/>
      <c r="AM252" s="76">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1"/>
      <c r="AO252" s="77">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8">
        <v>247</v>
      </c>
      <c r="B253" s="75"/>
      <c r="C253" s="76">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7">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0"/>
      <c r="G253" s="76">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1"/>
      <c r="I253" s="77">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0"/>
      <c r="K253" s="76">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1"/>
      <c r="M253" s="77">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0"/>
      <c r="O253" s="76">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1"/>
      <c r="Q253" s="77">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0"/>
      <c r="S253" s="76">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1"/>
      <c r="U253" s="77">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0"/>
      <c r="W253" s="76">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1"/>
      <c r="Y253" s="77">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0"/>
      <c r="AA253" s="76">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1"/>
      <c r="AC253" s="77">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0"/>
      <c r="AE253" s="76">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1"/>
      <c r="AG253" s="77">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0"/>
      <c r="AI253" s="76">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1"/>
      <c r="AK253" s="77">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0"/>
      <c r="AM253" s="76">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1"/>
      <c r="AO253" s="77">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8">
        <v>248</v>
      </c>
      <c r="B254" s="75"/>
      <c r="C254" s="76">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7">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0"/>
      <c r="G254" s="76">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1"/>
      <c r="I254" s="77">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0"/>
      <c r="K254" s="76">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1"/>
      <c r="M254" s="77">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0"/>
      <c r="O254" s="76">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1"/>
      <c r="Q254" s="77">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0"/>
      <c r="S254" s="76">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1"/>
      <c r="U254" s="77">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0"/>
      <c r="W254" s="76">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1"/>
      <c r="Y254" s="77">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0"/>
      <c r="AA254" s="76">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1"/>
      <c r="AC254" s="77">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0"/>
      <c r="AE254" s="76">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1"/>
      <c r="AG254" s="77">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0"/>
      <c r="AI254" s="76">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1"/>
      <c r="AK254" s="77">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0"/>
      <c r="AM254" s="76">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1"/>
      <c r="AO254" s="77">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8">
        <v>249</v>
      </c>
      <c r="B255" s="75"/>
      <c r="C255" s="76">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7">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0"/>
      <c r="G255" s="76">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1"/>
      <c r="I255" s="77">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0"/>
      <c r="K255" s="76">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1"/>
      <c r="M255" s="77">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0"/>
      <c r="O255" s="76">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1"/>
      <c r="Q255" s="77">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0"/>
      <c r="S255" s="76">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1"/>
      <c r="U255" s="77">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0"/>
      <c r="W255" s="76">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1"/>
      <c r="Y255" s="77">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0"/>
      <c r="AA255" s="76">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1"/>
      <c r="AC255" s="77">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0"/>
      <c r="AE255" s="76">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1"/>
      <c r="AG255" s="77">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0"/>
      <c r="AI255" s="76">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1"/>
      <c r="AK255" s="77">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0"/>
      <c r="AM255" s="76">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1"/>
      <c r="AO255" s="77">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8">
        <v>250</v>
      </c>
      <c r="B256" s="75"/>
      <c r="C256" s="76">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7">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0"/>
      <c r="G256" s="76">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1"/>
      <c r="I256" s="77">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0"/>
      <c r="K256" s="76">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1"/>
      <c r="M256" s="77">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0"/>
      <c r="O256" s="76">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1"/>
      <c r="Q256" s="77">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0"/>
      <c r="S256" s="76">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1"/>
      <c r="U256" s="77">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0"/>
      <c r="W256" s="76">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1"/>
      <c r="Y256" s="77">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0"/>
      <c r="AA256" s="76">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1"/>
      <c r="AC256" s="77">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0"/>
      <c r="AE256" s="76">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1"/>
      <c r="AG256" s="77">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0"/>
      <c r="AI256" s="76">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1"/>
      <c r="AK256" s="77">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0"/>
      <c r="AM256" s="76">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1"/>
      <c r="AO256" s="77">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8">
        <v>251</v>
      </c>
      <c r="B257" s="75"/>
      <c r="C257" s="76">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7">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0"/>
      <c r="G257" s="76">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1"/>
      <c r="I257" s="77">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0"/>
      <c r="K257" s="76">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1"/>
      <c r="M257" s="77">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0"/>
      <c r="O257" s="76">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1"/>
      <c r="Q257" s="77">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0"/>
      <c r="S257" s="76">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1"/>
      <c r="U257" s="77">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0"/>
      <c r="W257" s="76">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1"/>
      <c r="Y257" s="77">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0"/>
      <c r="AA257" s="76">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1"/>
      <c r="AC257" s="77">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0"/>
      <c r="AE257" s="76">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1"/>
      <c r="AG257" s="77">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0"/>
      <c r="AI257" s="76">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1"/>
      <c r="AK257" s="77">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0"/>
      <c r="AM257" s="76">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1"/>
      <c r="AO257" s="77">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8">
        <v>252</v>
      </c>
      <c r="B258" s="75"/>
      <c r="C258" s="76">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7">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0"/>
      <c r="G258" s="76">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1"/>
      <c r="I258" s="77">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0"/>
      <c r="K258" s="76">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1"/>
      <c r="M258" s="77">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0"/>
      <c r="O258" s="76">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1"/>
      <c r="Q258" s="77">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0"/>
      <c r="S258" s="76">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1"/>
      <c r="U258" s="77">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0"/>
      <c r="W258" s="76">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1"/>
      <c r="Y258" s="77">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0"/>
      <c r="AA258" s="76">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1"/>
      <c r="AC258" s="77">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0"/>
      <c r="AE258" s="76">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1"/>
      <c r="AG258" s="77">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0"/>
      <c r="AI258" s="76">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1"/>
      <c r="AK258" s="77">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0"/>
      <c r="AM258" s="76">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1"/>
      <c r="AO258" s="77">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8">
        <v>253</v>
      </c>
      <c r="B259" s="75"/>
      <c r="C259" s="76">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7">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0"/>
      <c r="G259" s="76">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1"/>
      <c r="I259" s="77">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0"/>
      <c r="K259" s="76">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1"/>
      <c r="M259" s="77">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0"/>
      <c r="O259" s="76">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1"/>
      <c r="Q259" s="77">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0"/>
      <c r="S259" s="76">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1"/>
      <c r="U259" s="77">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0"/>
      <c r="W259" s="76">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1"/>
      <c r="Y259" s="77">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0"/>
      <c r="AA259" s="76">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1"/>
      <c r="AC259" s="77">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0"/>
      <c r="AE259" s="76">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1"/>
      <c r="AG259" s="77">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0"/>
      <c r="AI259" s="76">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1"/>
      <c r="AK259" s="77">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0"/>
      <c r="AM259" s="76">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1"/>
      <c r="AO259" s="77">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8">
        <v>254</v>
      </c>
      <c r="B260" s="75"/>
      <c r="C260" s="76">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7">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0"/>
      <c r="G260" s="76">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1"/>
      <c r="I260" s="77">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0"/>
      <c r="K260" s="76">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1"/>
      <c r="M260" s="77">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0"/>
      <c r="O260" s="76">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1"/>
      <c r="Q260" s="77">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0"/>
      <c r="S260" s="76">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1"/>
      <c r="U260" s="77">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0"/>
      <c r="W260" s="76">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1"/>
      <c r="Y260" s="77">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0"/>
      <c r="AA260" s="76">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1"/>
      <c r="AC260" s="77">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0"/>
      <c r="AE260" s="76">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1"/>
      <c r="AG260" s="77">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0"/>
      <c r="AI260" s="76">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1"/>
      <c r="AK260" s="77">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0"/>
      <c r="AM260" s="76">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1"/>
      <c r="AO260" s="77">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8">
        <v>255</v>
      </c>
      <c r="B261" s="75"/>
      <c r="C261" s="76">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7">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0"/>
      <c r="G261" s="76">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1"/>
      <c r="I261" s="77">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0"/>
      <c r="K261" s="76">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1"/>
      <c r="M261" s="77">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0"/>
      <c r="O261" s="76">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1"/>
      <c r="Q261" s="77">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0"/>
      <c r="S261" s="76">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1"/>
      <c r="U261" s="77">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0"/>
      <c r="W261" s="76">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1"/>
      <c r="Y261" s="77">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0"/>
      <c r="AA261" s="76">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1"/>
      <c r="AC261" s="77">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0"/>
      <c r="AE261" s="76">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1"/>
      <c r="AG261" s="77">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0"/>
      <c r="AI261" s="76">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1"/>
      <c r="AK261" s="77">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0"/>
      <c r="AM261" s="76">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1"/>
      <c r="AO261" s="77">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8">
        <v>256</v>
      </c>
      <c r="B262" s="75"/>
      <c r="C262" s="76">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7">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0"/>
      <c r="G262" s="76">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1"/>
      <c r="I262" s="77">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0"/>
      <c r="K262" s="76">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1"/>
      <c r="M262" s="77">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0"/>
      <c r="O262" s="76">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1"/>
      <c r="Q262" s="77">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0"/>
      <c r="S262" s="76">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1"/>
      <c r="U262" s="77">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0"/>
      <c r="W262" s="76">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1"/>
      <c r="Y262" s="77">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0"/>
      <c r="AA262" s="76">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1"/>
      <c r="AC262" s="77">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0"/>
      <c r="AE262" s="76">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1"/>
      <c r="AG262" s="77">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0"/>
      <c r="AI262" s="76">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1"/>
      <c r="AK262" s="77">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0"/>
      <c r="AM262" s="76">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1"/>
      <c r="AO262" s="77">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8">
        <v>257</v>
      </c>
      <c r="B263" s="75"/>
      <c r="C263" s="76">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7">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0"/>
      <c r="G263" s="76">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1"/>
      <c r="I263" s="77">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0"/>
      <c r="K263" s="76">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1"/>
      <c r="M263" s="77">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0"/>
      <c r="O263" s="76">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1"/>
      <c r="Q263" s="77">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0"/>
      <c r="S263" s="76">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1"/>
      <c r="U263" s="77">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0"/>
      <c r="W263" s="76">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1"/>
      <c r="Y263" s="77">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0"/>
      <c r="AA263" s="76">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1"/>
      <c r="AC263" s="77">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0"/>
      <c r="AE263" s="76">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1"/>
      <c r="AG263" s="77">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0"/>
      <c r="AI263" s="76">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1"/>
      <c r="AK263" s="77">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0"/>
      <c r="AM263" s="76">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1"/>
      <c r="AO263" s="77">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8">
        <v>258</v>
      </c>
      <c r="B264" s="75"/>
      <c r="C264" s="76">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7">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0"/>
      <c r="G264" s="76">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1"/>
      <c r="I264" s="77">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0"/>
      <c r="K264" s="76">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1"/>
      <c r="M264" s="77">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0"/>
      <c r="O264" s="76">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1"/>
      <c r="Q264" s="77">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0"/>
      <c r="S264" s="76">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1"/>
      <c r="U264" s="77">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0"/>
      <c r="W264" s="76">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1"/>
      <c r="Y264" s="77">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0"/>
      <c r="AA264" s="76">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1"/>
      <c r="AC264" s="77">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0"/>
      <c r="AE264" s="76">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1"/>
      <c r="AG264" s="77">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0"/>
      <c r="AI264" s="76">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1"/>
      <c r="AK264" s="77">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0"/>
      <c r="AM264" s="76">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1"/>
      <c r="AO264" s="77">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8">
        <v>259</v>
      </c>
      <c r="B265" s="75"/>
      <c r="C265" s="76">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7">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0"/>
      <c r="G265" s="76">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1"/>
      <c r="I265" s="77">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0"/>
      <c r="K265" s="76">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1"/>
      <c r="M265" s="77">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0"/>
      <c r="O265" s="76">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1"/>
      <c r="Q265" s="77">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0"/>
      <c r="S265" s="76">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1"/>
      <c r="U265" s="77">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0"/>
      <c r="W265" s="76">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1"/>
      <c r="Y265" s="77">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0"/>
      <c r="AA265" s="76">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1"/>
      <c r="AC265" s="77">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0"/>
      <c r="AE265" s="76">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1"/>
      <c r="AG265" s="77">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0"/>
      <c r="AI265" s="76">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1"/>
      <c r="AK265" s="77">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0"/>
      <c r="AM265" s="76">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1"/>
      <c r="AO265" s="77">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8">
        <v>260</v>
      </c>
      <c r="B266" s="75"/>
      <c r="C266" s="76">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7">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0"/>
      <c r="G266" s="76">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1"/>
      <c r="I266" s="77">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0"/>
      <c r="K266" s="76">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1"/>
      <c r="M266" s="77">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0"/>
      <c r="O266" s="76">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1"/>
      <c r="Q266" s="77">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0"/>
      <c r="S266" s="76">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1"/>
      <c r="U266" s="77">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0"/>
      <c r="W266" s="76">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1"/>
      <c r="Y266" s="77">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0"/>
      <c r="AA266" s="76">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1"/>
      <c r="AC266" s="77">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0"/>
      <c r="AE266" s="76">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1"/>
      <c r="AG266" s="77">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0"/>
      <c r="AI266" s="76">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1"/>
      <c r="AK266" s="77">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0"/>
      <c r="AM266" s="76">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1"/>
      <c r="AO266" s="77">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8">
        <v>261</v>
      </c>
      <c r="B267" s="75"/>
      <c r="C267" s="76">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7">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0"/>
      <c r="G267" s="76">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1"/>
      <c r="I267" s="77">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0"/>
      <c r="K267" s="76">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1"/>
      <c r="M267" s="77">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0"/>
      <c r="O267" s="76">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1"/>
      <c r="Q267" s="77">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0"/>
      <c r="S267" s="76">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1"/>
      <c r="U267" s="77">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0"/>
      <c r="W267" s="76">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1"/>
      <c r="Y267" s="77">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0"/>
      <c r="AA267" s="76">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1"/>
      <c r="AC267" s="77">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0"/>
      <c r="AE267" s="76">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1"/>
      <c r="AG267" s="77">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0"/>
      <c r="AI267" s="76">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1"/>
      <c r="AK267" s="77">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0"/>
      <c r="AM267" s="76">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1"/>
      <c r="AO267" s="77">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8">
        <v>262</v>
      </c>
      <c r="B268" s="75"/>
      <c r="C268" s="76">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7">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0"/>
      <c r="G268" s="76">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1"/>
      <c r="I268" s="77">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0"/>
      <c r="K268" s="76">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1"/>
      <c r="M268" s="77">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0"/>
      <c r="O268" s="76">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1"/>
      <c r="Q268" s="77">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0"/>
      <c r="S268" s="76">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1"/>
      <c r="U268" s="77">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0"/>
      <c r="W268" s="76">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1"/>
      <c r="Y268" s="77">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0"/>
      <c r="AA268" s="76">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1"/>
      <c r="AC268" s="77">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0"/>
      <c r="AE268" s="76">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1"/>
      <c r="AG268" s="77">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0"/>
      <c r="AI268" s="76">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1"/>
      <c r="AK268" s="77">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0"/>
      <c r="AM268" s="76">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1"/>
      <c r="AO268" s="77">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8">
        <v>263</v>
      </c>
      <c r="B269" s="75"/>
      <c r="C269" s="76">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7">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0"/>
      <c r="G269" s="76">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1"/>
      <c r="I269" s="77">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0"/>
      <c r="K269" s="76">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1"/>
      <c r="M269" s="77">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0"/>
      <c r="O269" s="76">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1"/>
      <c r="Q269" s="77">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0"/>
      <c r="S269" s="76">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1"/>
      <c r="U269" s="77">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0"/>
      <c r="W269" s="76">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1"/>
      <c r="Y269" s="77">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0"/>
      <c r="AA269" s="76">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1"/>
      <c r="AC269" s="77">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0"/>
      <c r="AE269" s="76">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1"/>
      <c r="AG269" s="77">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0"/>
      <c r="AI269" s="76">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1"/>
      <c r="AK269" s="77">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0"/>
      <c r="AM269" s="76">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1"/>
      <c r="AO269" s="77">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8">
        <v>264</v>
      </c>
      <c r="B270" s="75"/>
      <c r="C270" s="76">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7">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0"/>
      <c r="G270" s="76">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1"/>
      <c r="I270" s="77">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0"/>
      <c r="K270" s="76">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1"/>
      <c r="M270" s="77">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0"/>
      <c r="O270" s="76">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1"/>
      <c r="Q270" s="77">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0"/>
      <c r="S270" s="76">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1"/>
      <c r="U270" s="77">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0"/>
      <c r="W270" s="76">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1"/>
      <c r="Y270" s="77">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0"/>
      <c r="AA270" s="76">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1"/>
      <c r="AC270" s="77">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0"/>
      <c r="AE270" s="76">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1"/>
      <c r="AG270" s="77">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0"/>
      <c r="AI270" s="76">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1"/>
      <c r="AK270" s="77">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0"/>
      <c r="AM270" s="76">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1"/>
      <c r="AO270" s="77">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8">
        <v>265</v>
      </c>
      <c r="B271" s="75"/>
      <c r="C271" s="76">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7">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0"/>
      <c r="G271" s="76">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1"/>
      <c r="I271" s="77">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0"/>
      <c r="K271" s="76">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1"/>
      <c r="M271" s="77">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0"/>
      <c r="O271" s="76">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1"/>
      <c r="Q271" s="77">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0"/>
      <c r="S271" s="76">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1"/>
      <c r="U271" s="77">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0"/>
      <c r="W271" s="76">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1"/>
      <c r="Y271" s="77">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0"/>
      <c r="AA271" s="76">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1"/>
      <c r="AC271" s="77">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0"/>
      <c r="AE271" s="76">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1"/>
      <c r="AG271" s="77">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0"/>
      <c r="AI271" s="76">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1"/>
      <c r="AK271" s="77">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0"/>
      <c r="AM271" s="76">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1"/>
      <c r="AO271" s="77">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8">
        <v>266</v>
      </c>
      <c r="B272" s="75"/>
      <c r="C272" s="76">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7">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0"/>
      <c r="G272" s="76">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1"/>
      <c r="I272" s="77">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0"/>
      <c r="K272" s="76">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1"/>
      <c r="M272" s="77">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0"/>
      <c r="O272" s="76">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1"/>
      <c r="Q272" s="77">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0"/>
      <c r="S272" s="76">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1"/>
      <c r="U272" s="77">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0"/>
      <c r="W272" s="76">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1"/>
      <c r="Y272" s="77">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0"/>
      <c r="AA272" s="76">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1"/>
      <c r="AC272" s="77">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0"/>
      <c r="AE272" s="76">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1"/>
      <c r="AG272" s="77">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0"/>
      <c r="AI272" s="76">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1"/>
      <c r="AK272" s="77">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0"/>
      <c r="AM272" s="76">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1"/>
      <c r="AO272" s="77">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8">
        <v>267</v>
      </c>
      <c r="B273" s="75"/>
      <c r="C273" s="76">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7">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0"/>
      <c r="G273" s="76">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1"/>
      <c r="I273" s="77">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0"/>
      <c r="K273" s="76">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1"/>
      <c r="M273" s="77">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0"/>
      <c r="O273" s="76">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1"/>
      <c r="Q273" s="77">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0"/>
      <c r="S273" s="76">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1"/>
      <c r="U273" s="77">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0"/>
      <c r="W273" s="76">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1"/>
      <c r="Y273" s="77">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0"/>
      <c r="AA273" s="76">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1"/>
      <c r="AC273" s="77">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0"/>
      <c r="AE273" s="76">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1"/>
      <c r="AG273" s="77">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0"/>
      <c r="AI273" s="76">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1"/>
      <c r="AK273" s="77">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0"/>
      <c r="AM273" s="76">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1"/>
      <c r="AO273" s="77">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8">
        <v>268</v>
      </c>
      <c r="B274" s="75"/>
      <c r="C274" s="76">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7">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0"/>
      <c r="G274" s="76">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1"/>
      <c r="I274" s="77">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0"/>
      <c r="K274" s="76">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1"/>
      <c r="M274" s="77">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0"/>
      <c r="O274" s="76">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1"/>
      <c r="Q274" s="77">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0"/>
      <c r="S274" s="76">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1"/>
      <c r="U274" s="77">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0"/>
      <c r="W274" s="76">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1"/>
      <c r="Y274" s="77">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0"/>
      <c r="AA274" s="76">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1"/>
      <c r="AC274" s="77">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0"/>
      <c r="AE274" s="76">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1"/>
      <c r="AG274" s="77">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0"/>
      <c r="AI274" s="76">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1"/>
      <c r="AK274" s="77">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0"/>
      <c r="AM274" s="76">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1"/>
      <c r="AO274" s="77">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8">
        <v>269</v>
      </c>
      <c r="B275" s="75"/>
      <c r="C275" s="76">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7">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0"/>
      <c r="G275" s="76">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1"/>
      <c r="I275" s="77">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0"/>
      <c r="K275" s="76">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1"/>
      <c r="M275" s="77">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0"/>
      <c r="O275" s="76">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1"/>
      <c r="Q275" s="77">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0"/>
      <c r="S275" s="76">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1"/>
      <c r="U275" s="77">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0"/>
      <c r="W275" s="76">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1"/>
      <c r="Y275" s="77">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0"/>
      <c r="AA275" s="76">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1"/>
      <c r="AC275" s="77">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0"/>
      <c r="AE275" s="76">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1"/>
      <c r="AG275" s="77">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0"/>
      <c r="AI275" s="76">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1"/>
      <c r="AK275" s="77">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0"/>
      <c r="AM275" s="76">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1"/>
      <c r="AO275" s="77">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8">
        <v>270</v>
      </c>
      <c r="B276" s="75"/>
      <c r="C276" s="76">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7">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0"/>
      <c r="G276" s="76">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1"/>
      <c r="I276" s="77">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0"/>
      <c r="K276" s="76">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1"/>
      <c r="M276" s="77">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0"/>
      <c r="O276" s="76">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1"/>
      <c r="Q276" s="77">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0"/>
      <c r="S276" s="76">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1"/>
      <c r="U276" s="77">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0"/>
      <c r="W276" s="76">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1"/>
      <c r="Y276" s="77">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0"/>
      <c r="AA276" s="76">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1"/>
      <c r="AC276" s="77">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0"/>
      <c r="AE276" s="76">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1"/>
      <c r="AG276" s="77">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0"/>
      <c r="AI276" s="76">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1"/>
      <c r="AK276" s="77">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0"/>
      <c r="AM276" s="76">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1"/>
      <c r="AO276" s="77">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8">
        <v>271</v>
      </c>
      <c r="B277" s="75"/>
      <c r="C277" s="76">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7">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0"/>
      <c r="G277" s="76">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1"/>
      <c r="I277" s="77">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0"/>
      <c r="K277" s="76">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1"/>
      <c r="M277" s="77">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0"/>
      <c r="O277" s="76">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1"/>
      <c r="Q277" s="77">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0"/>
      <c r="S277" s="76">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1"/>
      <c r="U277" s="77">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0"/>
      <c r="W277" s="76">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1"/>
      <c r="Y277" s="77">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0"/>
      <c r="AA277" s="76">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1"/>
      <c r="AC277" s="77">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0"/>
      <c r="AE277" s="76">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1"/>
      <c r="AG277" s="77">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0"/>
      <c r="AI277" s="76">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1"/>
      <c r="AK277" s="77">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0"/>
      <c r="AM277" s="76">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1"/>
      <c r="AO277" s="77">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8">
        <v>272</v>
      </c>
      <c r="B278" s="75"/>
      <c r="C278" s="76">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7">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0"/>
      <c r="G278" s="76">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1"/>
      <c r="I278" s="77">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0"/>
      <c r="K278" s="76">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1"/>
      <c r="M278" s="77">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0"/>
      <c r="O278" s="76">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1"/>
      <c r="Q278" s="77">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0"/>
      <c r="S278" s="76">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1"/>
      <c r="U278" s="77">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0"/>
      <c r="W278" s="76">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1"/>
      <c r="Y278" s="77">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0"/>
      <c r="AA278" s="76">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1"/>
      <c r="AC278" s="77">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0"/>
      <c r="AE278" s="76">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1"/>
      <c r="AG278" s="77">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0"/>
      <c r="AI278" s="76">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1"/>
      <c r="AK278" s="77">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0"/>
      <c r="AM278" s="76">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1"/>
      <c r="AO278" s="77">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8">
        <v>273</v>
      </c>
      <c r="B279" s="75"/>
      <c r="C279" s="76">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7">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0"/>
      <c r="G279" s="76">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1"/>
      <c r="I279" s="77">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0"/>
      <c r="K279" s="76">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1"/>
      <c r="M279" s="77">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0"/>
      <c r="O279" s="76">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1"/>
      <c r="Q279" s="77">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0"/>
      <c r="S279" s="76">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1"/>
      <c r="U279" s="77">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0"/>
      <c r="W279" s="76">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1"/>
      <c r="Y279" s="77">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0"/>
      <c r="AA279" s="76">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1"/>
      <c r="AC279" s="77">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0"/>
      <c r="AE279" s="76">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1"/>
      <c r="AG279" s="77">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0"/>
      <c r="AI279" s="76">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1"/>
      <c r="AK279" s="77">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0"/>
      <c r="AM279" s="76">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1"/>
      <c r="AO279" s="77">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8">
        <v>274</v>
      </c>
      <c r="B280" s="75"/>
      <c r="C280" s="76">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7">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0"/>
      <c r="G280" s="76">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1"/>
      <c r="I280" s="77">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0"/>
      <c r="K280" s="76">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1"/>
      <c r="M280" s="77">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0"/>
      <c r="O280" s="76">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1"/>
      <c r="Q280" s="77">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0"/>
      <c r="S280" s="76">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1"/>
      <c r="U280" s="77">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0"/>
      <c r="W280" s="76">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1"/>
      <c r="Y280" s="77">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0"/>
      <c r="AA280" s="76">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1"/>
      <c r="AC280" s="77">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0"/>
      <c r="AE280" s="76">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1"/>
      <c r="AG280" s="77">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0"/>
      <c r="AI280" s="76">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1"/>
      <c r="AK280" s="77">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0"/>
      <c r="AM280" s="76">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1"/>
      <c r="AO280" s="77">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8">
        <v>275</v>
      </c>
      <c r="B281" s="75"/>
      <c r="C281" s="76">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7">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0"/>
      <c r="G281" s="76">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1"/>
      <c r="I281" s="77">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0"/>
      <c r="K281" s="76">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1"/>
      <c r="M281" s="77">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0"/>
      <c r="O281" s="76">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1"/>
      <c r="Q281" s="77">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0"/>
      <c r="S281" s="76">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1"/>
      <c r="U281" s="77">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0"/>
      <c r="W281" s="76">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1"/>
      <c r="Y281" s="77">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0"/>
      <c r="AA281" s="76">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1"/>
      <c r="AC281" s="77">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0"/>
      <c r="AE281" s="76">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1"/>
      <c r="AG281" s="77">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0"/>
      <c r="AI281" s="76">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1"/>
      <c r="AK281" s="77">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0"/>
      <c r="AM281" s="76">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1"/>
      <c r="AO281" s="77">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8">
        <v>276</v>
      </c>
      <c r="B282" s="75"/>
      <c r="C282" s="76">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7">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0"/>
      <c r="G282" s="76">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1"/>
      <c r="I282" s="77">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0"/>
      <c r="K282" s="76">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1"/>
      <c r="M282" s="77">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0"/>
      <c r="O282" s="76">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1"/>
      <c r="Q282" s="77">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0"/>
      <c r="S282" s="76">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1"/>
      <c r="U282" s="77">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0"/>
      <c r="W282" s="76">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1"/>
      <c r="Y282" s="77">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0"/>
      <c r="AA282" s="76">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1"/>
      <c r="AC282" s="77">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0"/>
      <c r="AE282" s="76">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1"/>
      <c r="AG282" s="77">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0"/>
      <c r="AI282" s="76">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1"/>
      <c r="AK282" s="77">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0"/>
      <c r="AM282" s="76">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1"/>
      <c r="AO282" s="77">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8">
        <v>277</v>
      </c>
      <c r="B283" s="75"/>
      <c r="C283" s="76">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7">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0"/>
      <c r="G283" s="76">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1"/>
      <c r="I283" s="77">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0"/>
      <c r="K283" s="76">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1"/>
      <c r="M283" s="77">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0"/>
      <c r="O283" s="76">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1"/>
      <c r="Q283" s="77">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0"/>
      <c r="S283" s="76">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1"/>
      <c r="U283" s="77">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0"/>
      <c r="W283" s="76">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1"/>
      <c r="Y283" s="77">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0"/>
      <c r="AA283" s="76">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1"/>
      <c r="AC283" s="77">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0"/>
      <c r="AE283" s="76">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1"/>
      <c r="AG283" s="77">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0"/>
      <c r="AI283" s="76">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1"/>
      <c r="AK283" s="77">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0"/>
      <c r="AM283" s="76">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1"/>
      <c r="AO283" s="77">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8">
        <v>278</v>
      </c>
      <c r="B284" s="75"/>
      <c r="C284" s="76">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7">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0"/>
      <c r="G284" s="76">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1"/>
      <c r="I284" s="77">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0"/>
      <c r="K284" s="76">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1"/>
      <c r="M284" s="77">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0"/>
      <c r="O284" s="76">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1"/>
      <c r="Q284" s="77">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0"/>
      <c r="S284" s="76">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1"/>
      <c r="U284" s="77">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0"/>
      <c r="W284" s="76">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1"/>
      <c r="Y284" s="77">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0"/>
      <c r="AA284" s="76">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1"/>
      <c r="AC284" s="77">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0"/>
      <c r="AE284" s="76">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1"/>
      <c r="AG284" s="77">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0"/>
      <c r="AI284" s="76">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1"/>
      <c r="AK284" s="77">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0"/>
      <c r="AM284" s="76">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1"/>
      <c r="AO284" s="77">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8">
        <v>279</v>
      </c>
      <c r="B285" s="75"/>
      <c r="C285" s="76">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7">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0"/>
      <c r="G285" s="76">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1"/>
      <c r="I285" s="77">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0"/>
      <c r="K285" s="76">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1"/>
      <c r="M285" s="77">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0"/>
      <c r="O285" s="76">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1"/>
      <c r="Q285" s="77">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0"/>
      <c r="S285" s="76">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1"/>
      <c r="U285" s="77">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0"/>
      <c r="W285" s="76">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1"/>
      <c r="Y285" s="77">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0"/>
      <c r="AA285" s="76">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1"/>
      <c r="AC285" s="77">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0"/>
      <c r="AE285" s="76">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1"/>
      <c r="AG285" s="77">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0"/>
      <c r="AI285" s="76">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1"/>
      <c r="AK285" s="77">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0"/>
      <c r="AM285" s="76">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1"/>
      <c r="AO285" s="77">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8">
        <v>280</v>
      </c>
      <c r="B286" s="75"/>
      <c r="C286" s="76">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7">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0"/>
      <c r="G286" s="76">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1"/>
      <c r="I286" s="77">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0"/>
      <c r="K286" s="76">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1"/>
      <c r="M286" s="77">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0"/>
      <c r="O286" s="76">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1"/>
      <c r="Q286" s="77">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0"/>
      <c r="S286" s="76">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1"/>
      <c r="U286" s="77">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0"/>
      <c r="W286" s="76">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1"/>
      <c r="Y286" s="77">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0"/>
      <c r="AA286" s="76">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1"/>
      <c r="AC286" s="77">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0"/>
      <c r="AE286" s="76">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1"/>
      <c r="AG286" s="77">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0"/>
      <c r="AI286" s="76">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1"/>
      <c r="AK286" s="77">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0"/>
      <c r="AM286" s="76">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1"/>
      <c r="AO286" s="77">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8">
        <v>281</v>
      </c>
      <c r="B287" s="75"/>
      <c r="C287" s="76">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7">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0"/>
      <c r="G287" s="76">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1"/>
      <c r="I287" s="77">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0"/>
      <c r="K287" s="76">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1"/>
      <c r="M287" s="77">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0"/>
      <c r="O287" s="76">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1"/>
      <c r="Q287" s="77">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0"/>
      <c r="S287" s="76">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1"/>
      <c r="U287" s="77">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0"/>
      <c r="W287" s="76">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1"/>
      <c r="Y287" s="77">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0"/>
      <c r="AA287" s="76">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1"/>
      <c r="AC287" s="77">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0"/>
      <c r="AE287" s="76">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1"/>
      <c r="AG287" s="77">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0"/>
      <c r="AI287" s="76">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1"/>
      <c r="AK287" s="77">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0"/>
      <c r="AM287" s="76">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1"/>
      <c r="AO287" s="77">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8">
        <v>282</v>
      </c>
      <c r="B288" s="75"/>
      <c r="C288" s="76">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7">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0"/>
      <c r="G288" s="76">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1"/>
      <c r="I288" s="77">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0"/>
      <c r="K288" s="76">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1"/>
      <c r="M288" s="77">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0"/>
      <c r="O288" s="76">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1"/>
      <c r="Q288" s="77">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0"/>
      <c r="S288" s="76">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1"/>
      <c r="U288" s="77">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0"/>
      <c r="W288" s="76">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1"/>
      <c r="Y288" s="77">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0"/>
      <c r="AA288" s="76">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1"/>
      <c r="AC288" s="77">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0"/>
      <c r="AE288" s="76">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1"/>
      <c r="AG288" s="77">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0"/>
      <c r="AI288" s="76">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1"/>
      <c r="AK288" s="77">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0"/>
      <c r="AM288" s="76">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1"/>
      <c r="AO288" s="77">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8">
        <v>283</v>
      </c>
      <c r="B289" s="75"/>
      <c r="C289" s="76">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7">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0"/>
      <c r="G289" s="76">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1"/>
      <c r="I289" s="77">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0"/>
      <c r="K289" s="76">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1"/>
      <c r="M289" s="77">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0"/>
      <c r="O289" s="76">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1"/>
      <c r="Q289" s="77">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0"/>
      <c r="S289" s="76">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1"/>
      <c r="U289" s="77">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0"/>
      <c r="W289" s="76">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1"/>
      <c r="Y289" s="77">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0"/>
      <c r="AA289" s="76">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1"/>
      <c r="AC289" s="77">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0"/>
      <c r="AE289" s="76">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1"/>
      <c r="AG289" s="77">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0"/>
      <c r="AI289" s="76">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1"/>
      <c r="AK289" s="77">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0"/>
      <c r="AM289" s="76">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1"/>
      <c r="AO289" s="77">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8">
        <v>284</v>
      </c>
      <c r="B290" s="75"/>
      <c r="C290" s="76">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7">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0"/>
      <c r="G290" s="76">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1"/>
      <c r="I290" s="77">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0"/>
      <c r="K290" s="76">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1"/>
      <c r="M290" s="77">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0"/>
      <c r="O290" s="76">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1"/>
      <c r="Q290" s="77">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0"/>
      <c r="S290" s="76">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1"/>
      <c r="U290" s="77">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0"/>
      <c r="W290" s="76">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1"/>
      <c r="Y290" s="77">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0"/>
      <c r="AA290" s="76">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1"/>
      <c r="AC290" s="77">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0"/>
      <c r="AE290" s="76">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1"/>
      <c r="AG290" s="77">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0"/>
      <c r="AI290" s="76">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1"/>
      <c r="AK290" s="77">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0"/>
      <c r="AM290" s="76">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1"/>
      <c r="AO290" s="77">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8">
        <v>285</v>
      </c>
      <c r="B291" s="75"/>
      <c r="C291" s="76">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7">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0"/>
      <c r="G291" s="76">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1"/>
      <c r="I291" s="77">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0"/>
      <c r="K291" s="76">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1"/>
      <c r="M291" s="77">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0"/>
      <c r="O291" s="76">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1"/>
      <c r="Q291" s="77">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0"/>
      <c r="S291" s="76">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1"/>
      <c r="U291" s="77">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0"/>
      <c r="W291" s="76">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1"/>
      <c r="Y291" s="77">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0"/>
      <c r="AA291" s="76">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1"/>
      <c r="AC291" s="77">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0"/>
      <c r="AE291" s="76">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1"/>
      <c r="AG291" s="77">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0"/>
      <c r="AI291" s="76">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1"/>
      <c r="AK291" s="77">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0"/>
      <c r="AM291" s="76">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1"/>
      <c r="AO291" s="77">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8">
        <v>286</v>
      </c>
      <c r="B292" s="75"/>
      <c r="C292" s="76">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7">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0"/>
      <c r="G292" s="76">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1"/>
      <c r="I292" s="77">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0"/>
      <c r="K292" s="76">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1"/>
      <c r="M292" s="77">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0"/>
      <c r="O292" s="76">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1"/>
      <c r="Q292" s="77">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0"/>
      <c r="S292" s="76">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1"/>
      <c r="U292" s="77">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0"/>
      <c r="W292" s="76">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1"/>
      <c r="Y292" s="77">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0"/>
      <c r="AA292" s="76">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1"/>
      <c r="AC292" s="77">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0"/>
      <c r="AE292" s="76">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1"/>
      <c r="AG292" s="77">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0"/>
      <c r="AI292" s="76">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1"/>
      <c r="AK292" s="77">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0"/>
      <c r="AM292" s="76">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1"/>
      <c r="AO292" s="77">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8">
        <v>287</v>
      </c>
      <c r="B293" s="75"/>
      <c r="C293" s="76">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7">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0"/>
      <c r="G293" s="76">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1"/>
      <c r="I293" s="77">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0"/>
      <c r="K293" s="76">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1"/>
      <c r="M293" s="77">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0"/>
      <c r="O293" s="76">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1"/>
      <c r="Q293" s="77">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0"/>
      <c r="S293" s="76">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1"/>
      <c r="U293" s="77">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0"/>
      <c r="W293" s="76">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1"/>
      <c r="Y293" s="77">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0"/>
      <c r="AA293" s="76">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1"/>
      <c r="AC293" s="77">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0"/>
      <c r="AE293" s="76">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1"/>
      <c r="AG293" s="77">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0"/>
      <c r="AI293" s="76">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1"/>
      <c r="AK293" s="77">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0"/>
      <c r="AM293" s="76">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1"/>
      <c r="AO293" s="77">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8">
        <v>288</v>
      </c>
      <c r="B294" s="75"/>
      <c r="C294" s="76">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7">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0"/>
      <c r="G294" s="76">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1"/>
      <c r="I294" s="77">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0"/>
      <c r="K294" s="76">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1"/>
      <c r="M294" s="77">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0"/>
      <c r="O294" s="76">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1"/>
      <c r="Q294" s="77">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0"/>
      <c r="S294" s="76">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1"/>
      <c r="U294" s="77">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0"/>
      <c r="W294" s="76">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1"/>
      <c r="Y294" s="77">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0"/>
      <c r="AA294" s="76">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1"/>
      <c r="AC294" s="77">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0"/>
      <c r="AE294" s="76">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1"/>
      <c r="AG294" s="77">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0"/>
      <c r="AI294" s="76">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1"/>
      <c r="AK294" s="77">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0"/>
      <c r="AM294" s="76">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1"/>
      <c r="AO294" s="77">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8">
        <v>289</v>
      </c>
      <c r="B295" s="75"/>
      <c r="C295" s="76">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7">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0"/>
      <c r="G295" s="76">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1"/>
      <c r="I295" s="77">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0"/>
      <c r="K295" s="76">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1"/>
      <c r="M295" s="77">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0"/>
      <c r="O295" s="76">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1"/>
      <c r="Q295" s="77">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0"/>
      <c r="S295" s="76">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1"/>
      <c r="U295" s="77">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0"/>
      <c r="W295" s="76">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1"/>
      <c r="Y295" s="77">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0"/>
      <c r="AA295" s="76">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1"/>
      <c r="AC295" s="77">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0"/>
      <c r="AE295" s="76">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1"/>
      <c r="AG295" s="77">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0"/>
      <c r="AI295" s="76">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1"/>
      <c r="AK295" s="77">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0"/>
      <c r="AM295" s="76">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1"/>
      <c r="AO295" s="77">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8">
        <v>290</v>
      </c>
      <c r="B296" s="75"/>
      <c r="C296" s="76">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7">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0"/>
      <c r="G296" s="76">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1"/>
      <c r="I296" s="77">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0"/>
      <c r="K296" s="76">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1"/>
      <c r="M296" s="77">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0"/>
      <c r="O296" s="76">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1"/>
      <c r="Q296" s="77">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0"/>
      <c r="S296" s="76">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1"/>
      <c r="U296" s="77">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0"/>
      <c r="W296" s="76">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1"/>
      <c r="Y296" s="77">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0"/>
      <c r="AA296" s="76">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1"/>
      <c r="AC296" s="77">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0"/>
      <c r="AE296" s="76">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1"/>
      <c r="AG296" s="77">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0"/>
      <c r="AI296" s="76">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1"/>
      <c r="AK296" s="77">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0"/>
      <c r="AM296" s="76">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1"/>
      <c r="AO296" s="77">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8">
        <v>291</v>
      </c>
      <c r="B297" s="75"/>
      <c r="C297" s="76">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7">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0"/>
      <c r="G297" s="76">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1"/>
      <c r="I297" s="77">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0"/>
      <c r="K297" s="76">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1"/>
      <c r="M297" s="77">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0"/>
      <c r="O297" s="76">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1"/>
      <c r="Q297" s="77">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0"/>
      <c r="S297" s="76">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1"/>
      <c r="U297" s="77">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0"/>
      <c r="W297" s="76">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1"/>
      <c r="Y297" s="77">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0"/>
      <c r="AA297" s="76">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1"/>
      <c r="AC297" s="77">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0"/>
      <c r="AE297" s="76">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1"/>
      <c r="AG297" s="77">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0"/>
      <c r="AI297" s="76">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1"/>
      <c r="AK297" s="77">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0"/>
      <c r="AM297" s="76">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1"/>
      <c r="AO297" s="77">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8">
        <v>292</v>
      </c>
      <c r="B298" s="75"/>
      <c r="C298" s="76">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7">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0"/>
      <c r="G298" s="76">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1"/>
      <c r="I298" s="77">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0"/>
      <c r="K298" s="76">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1"/>
      <c r="M298" s="77">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0"/>
      <c r="O298" s="76">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1"/>
      <c r="Q298" s="77">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0"/>
      <c r="S298" s="76">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1"/>
      <c r="U298" s="77">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0"/>
      <c r="W298" s="76">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1"/>
      <c r="Y298" s="77">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0"/>
      <c r="AA298" s="76">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1"/>
      <c r="AC298" s="77">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0"/>
      <c r="AE298" s="76">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1"/>
      <c r="AG298" s="77">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0"/>
      <c r="AI298" s="76">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1"/>
      <c r="AK298" s="77">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0"/>
      <c r="AM298" s="76">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1"/>
      <c r="AO298" s="77">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8">
        <v>293</v>
      </c>
      <c r="B299" s="75"/>
      <c r="C299" s="76">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7">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0"/>
      <c r="G299" s="76">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1"/>
      <c r="I299" s="77">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0"/>
      <c r="K299" s="76">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1"/>
      <c r="M299" s="77">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0"/>
      <c r="O299" s="76">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1"/>
      <c r="Q299" s="77">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0"/>
      <c r="S299" s="76">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1"/>
      <c r="U299" s="77">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0"/>
      <c r="W299" s="76">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1"/>
      <c r="Y299" s="77">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0"/>
      <c r="AA299" s="76">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1"/>
      <c r="AC299" s="77">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0"/>
      <c r="AE299" s="76">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1"/>
      <c r="AG299" s="77">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0"/>
      <c r="AI299" s="76">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1"/>
      <c r="AK299" s="77">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0"/>
      <c r="AM299" s="76">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1"/>
      <c r="AO299" s="77">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8">
        <v>294</v>
      </c>
      <c r="B300" s="75"/>
      <c r="C300" s="76">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7">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0"/>
      <c r="G300" s="76">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1"/>
      <c r="I300" s="77">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0"/>
      <c r="K300" s="76">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1"/>
      <c r="M300" s="77">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0"/>
      <c r="O300" s="76">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1"/>
      <c r="Q300" s="77">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0"/>
      <c r="S300" s="76">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1"/>
      <c r="U300" s="77">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0"/>
      <c r="W300" s="76">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1"/>
      <c r="Y300" s="77">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0"/>
      <c r="AA300" s="76">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1"/>
      <c r="AC300" s="77">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0"/>
      <c r="AE300" s="76">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1"/>
      <c r="AG300" s="77">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0"/>
      <c r="AI300" s="76">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1"/>
      <c r="AK300" s="77">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0"/>
      <c r="AM300" s="76">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1"/>
      <c r="AO300" s="77">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8">
        <v>295</v>
      </c>
      <c r="B301" s="75"/>
      <c r="C301" s="76">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7">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0"/>
      <c r="G301" s="76">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1"/>
      <c r="I301" s="77">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0"/>
      <c r="K301" s="76">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1"/>
      <c r="M301" s="77">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0"/>
      <c r="O301" s="76">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1"/>
      <c r="Q301" s="77">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0"/>
      <c r="S301" s="76">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1"/>
      <c r="U301" s="77">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0"/>
      <c r="W301" s="76">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1"/>
      <c r="Y301" s="77">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0"/>
      <c r="AA301" s="76">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1"/>
      <c r="AC301" s="77">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0"/>
      <c r="AE301" s="76">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1"/>
      <c r="AG301" s="77">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0"/>
      <c r="AI301" s="76">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1"/>
      <c r="AK301" s="77">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0"/>
      <c r="AM301" s="76">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1"/>
      <c r="AO301" s="77">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8">
        <v>296</v>
      </c>
      <c r="B302" s="75"/>
      <c r="C302" s="76">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7">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0"/>
      <c r="G302" s="76">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1"/>
      <c r="I302" s="77">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0"/>
      <c r="K302" s="76">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1"/>
      <c r="M302" s="77">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0"/>
      <c r="O302" s="76">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1"/>
      <c r="Q302" s="77">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0"/>
      <c r="S302" s="76">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1"/>
      <c r="U302" s="77">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0"/>
      <c r="W302" s="76">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1"/>
      <c r="Y302" s="77">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0"/>
      <c r="AA302" s="76">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1"/>
      <c r="AC302" s="77">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0"/>
      <c r="AE302" s="76">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1"/>
      <c r="AG302" s="77">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0"/>
      <c r="AI302" s="76">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1"/>
      <c r="AK302" s="77">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0"/>
      <c r="AM302" s="76">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1"/>
      <c r="AO302" s="77">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8">
        <v>297</v>
      </c>
      <c r="B303" s="75"/>
      <c r="C303" s="76">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7">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0"/>
      <c r="G303" s="76">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1"/>
      <c r="I303" s="77">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0"/>
      <c r="K303" s="76">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1"/>
      <c r="M303" s="77">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0"/>
      <c r="O303" s="76">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1"/>
      <c r="Q303" s="77">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0"/>
      <c r="S303" s="76">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1"/>
      <c r="U303" s="77">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0"/>
      <c r="W303" s="76">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1"/>
      <c r="Y303" s="77">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0"/>
      <c r="AA303" s="76">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1"/>
      <c r="AC303" s="77">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0"/>
      <c r="AE303" s="76">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1"/>
      <c r="AG303" s="77">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0"/>
      <c r="AI303" s="76">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1"/>
      <c r="AK303" s="77">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0"/>
      <c r="AM303" s="76">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1"/>
      <c r="AO303" s="77">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8">
        <v>298</v>
      </c>
      <c r="B304" s="75"/>
      <c r="C304" s="76">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7">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0"/>
      <c r="G304" s="76">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1"/>
      <c r="I304" s="77">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0"/>
      <c r="K304" s="76">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1"/>
      <c r="M304" s="77">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0"/>
      <c r="O304" s="76">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1"/>
      <c r="Q304" s="77">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0"/>
      <c r="S304" s="76">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1"/>
      <c r="U304" s="77">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0"/>
      <c r="W304" s="76">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1"/>
      <c r="Y304" s="77">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0"/>
      <c r="AA304" s="76">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1"/>
      <c r="AC304" s="77">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0"/>
      <c r="AE304" s="76">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1"/>
      <c r="AG304" s="77">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0"/>
      <c r="AI304" s="76">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1"/>
      <c r="AK304" s="77">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0"/>
      <c r="AM304" s="76">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1"/>
      <c r="AO304" s="77">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8">
        <v>299</v>
      </c>
      <c r="B305" s="75"/>
      <c r="C305" s="76">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7">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0"/>
      <c r="G305" s="76">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1"/>
      <c r="I305" s="77">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0"/>
      <c r="K305" s="76">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1"/>
      <c r="M305" s="77">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0"/>
      <c r="O305" s="76">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1"/>
      <c r="Q305" s="77">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0"/>
      <c r="S305" s="76">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1"/>
      <c r="U305" s="77">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0"/>
      <c r="W305" s="76">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1"/>
      <c r="Y305" s="77">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0"/>
      <c r="AA305" s="76">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1"/>
      <c r="AC305" s="77">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0"/>
      <c r="AE305" s="76">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1"/>
      <c r="AG305" s="77">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0"/>
      <c r="AI305" s="76">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1"/>
      <c r="AK305" s="77">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0"/>
      <c r="AM305" s="76">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1"/>
      <c r="AO305" s="77">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8">
        <v>300</v>
      </c>
      <c r="B306" s="75"/>
      <c r="C306" s="76">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7">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0"/>
      <c r="G306" s="76">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1"/>
      <c r="I306" s="77">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0"/>
      <c r="K306" s="76">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1"/>
      <c r="M306" s="77">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0"/>
      <c r="O306" s="76">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1"/>
      <c r="Q306" s="77">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0"/>
      <c r="S306" s="76">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1"/>
      <c r="U306" s="77">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0"/>
      <c r="W306" s="76">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1"/>
      <c r="Y306" s="77">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0"/>
      <c r="AA306" s="76">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1"/>
      <c r="AC306" s="77">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0"/>
      <c r="AE306" s="76">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1"/>
      <c r="AG306" s="77">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0"/>
      <c r="AI306" s="76">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1"/>
      <c r="AK306" s="77">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0"/>
      <c r="AM306" s="76">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1"/>
      <c r="AO306" s="77">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8">
        <v>301</v>
      </c>
      <c r="B307" s="75"/>
      <c r="C307" s="76">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7">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0"/>
      <c r="G307" s="76">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1"/>
      <c r="I307" s="77">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0"/>
      <c r="K307" s="76">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1"/>
      <c r="M307" s="77">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0"/>
      <c r="O307" s="76">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1"/>
      <c r="Q307" s="77">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0"/>
      <c r="S307" s="76">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1"/>
      <c r="U307" s="77">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0"/>
      <c r="W307" s="76">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1"/>
      <c r="Y307" s="77">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0"/>
      <c r="AA307" s="76">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1"/>
      <c r="AC307" s="77">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0"/>
      <c r="AE307" s="76">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1"/>
      <c r="AG307" s="77">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0"/>
      <c r="AI307" s="76">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1"/>
      <c r="AK307" s="77">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0"/>
      <c r="AM307" s="76">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1"/>
      <c r="AO307" s="77">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8">
        <v>302</v>
      </c>
      <c r="B308" s="75"/>
      <c r="C308" s="76">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7">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0"/>
      <c r="G308" s="76">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1"/>
      <c r="I308" s="77">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0"/>
      <c r="K308" s="76">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1"/>
      <c r="M308" s="77">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0"/>
      <c r="O308" s="76">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1"/>
      <c r="Q308" s="77">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0"/>
      <c r="S308" s="76">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1"/>
      <c r="U308" s="77">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0"/>
      <c r="W308" s="76">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1"/>
      <c r="Y308" s="77">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0"/>
      <c r="AA308" s="76">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1"/>
      <c r="AC308" s="77">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0"/>
      <c r="AE308" s="76">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1"/>
      <c r="AG308" s="77">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0"/>
      <c r="AI308" s="76">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1"/>
      <c r="AK308" s="77">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0"/>
      <c r="AM308" s="76">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1"/>
      <c r="AO308" s="77">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8">
        <v>303</v>
      </c>
      <c r="B309" s="75"/>
      <c r="C309" s="76">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7">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0"/>
      <c r="G309" s="76">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1"/>
      <c r="I309" s="77">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0"/>
      <c r="K309" s="76">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1"/>
      <c r="M309" s="77">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0"/>
      <c r="O309" s="76">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1"/>
      <c r="Q309" s="77">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0"/>
      <c r="S309" s="76">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1"/>
      <c r="U309" s="77">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0"/>
      <c r="W309" s="76">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1"/>
      <c r="Y309" s="77">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0"/>
      <c r="AA309" s="76">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1"/>
      <c r="AC309" s="77">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0"/>
      <c r="AE309" s="76">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1"/>
      <c r="AG309" s="77">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0"/>
      <c r="AI309" s="76">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1"/>
      <c r="AK309" s="77">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0"/>
      <c r="AM309" s="76">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1"/>
      <c r="AO309" s="77">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8">
        <v>304</v>
      </c>
      <c r="B310" s="75"/>
      <c r="C310" s="76">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7">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0"/>
      <c r="G310" s="76">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1"/>
      <c r="I310" s="77">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0"/>
      <c r="K310" s="76">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1"/>
      <c r="M310" s="77">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0"/>
      <c r="O310" s="76">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1"/>
      <c r="Q310" s="77">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0"/>
      <c r="S310" s="76">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1"/>
      <c r="U310" s="77">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0"/>
      <c r="W310" s="76">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1"/>
      <c r="Y310" s="77">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0"/>
      <c r="AA310" s="76">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1"/>
      <c r="AC310" s="77">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0"/>
      <c r="AE310" s="76">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1"/>
      <c r="AG310" s="77">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0"/>
      <c r="AI310" s="76">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1"/>
      <c r="AK310" s="77">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0"/>
      <c r="AM310" s="76">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1"/>
      <c r="AO310" s="77">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8">
        <v>305</v>
      </c>
      <c r="B311" s="75"/>
      <c r="C311" s="76">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7">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0"/>
      <c r="G311" s="76">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1"/>
      <c r="I311" s="77">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0"/>
      <c r="K311" s="76">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1"/>
      <c r="M311" s="77">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0"/>
      <c r="O311" s="76">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1"/>
      <c r="Q311" s="77">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0"/>
      <c r="S311" s="76">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1"/>
      <c r="U311" s="77">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0"/>
      <c r="W311" s="76">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1"/>
      <c r="Y311" s="77">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0"/>
      <c r="AA311" s="76">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1"/>
      <c r="AC311" s="77">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0"/>
      <c r="AE311" s="76">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1"/>
      <c r="AG311" s="77">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0"/>
      <c r="AI311" s="76">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1"/>
      <c r="AK311" s="77">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0"/>
      <c r="AM311" s="76">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1"/>
      <c r="AO311" s="77">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8">
        <v>306</v>
      </c>
      <c r="B312" s="75"/>
      <c r="C312" s="76">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7">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0"/>
      <c r="G312" s="76">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1"/>
      <c r="I312" s="77">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0"/>
      <c r="K312" s="76">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1"/>
      <c r="M312" s="77">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0"/>
      <c r="O312" s="76">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1"/>
      <c r="Q312" s="77">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0"/>
      <c r="S312" s="76">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1"/>
      <c r="U312" s="77">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0"/>
      <c r="W312" s="76">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1"/>
      <c r="Y312" s="77">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0"/>
      <c r="AA312" s="76">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1"/>
      <c r="AC312" s="77">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0"/>
      <c r="AE312" s="76">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1"/>
      <c r="AG312" s="77">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0"/>
      <c r="AI312" s="76">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1"/>
      <c r="AK312" s="77">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0"/>
      <c r="AM312" s="76">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1"/>
      <c r="AO312" s="77">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8">
        <v>307</v>
      </c>
      <c r="B313" s="75"/>
      <c r="C313" s="76">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7">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0"/>
      <c r="G313" s="76">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1"/>
      <c r="I313" s="77">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0"/>
      <c r="K313" s="76">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1"/>
      <c r="M313" s="77">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0"/>
      <c r="O313" s="76">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1"/>
      <c r="Q313" s="77">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0"/>
      <c r="S313" s="76">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1"/>
      <c r="U313" s="77">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0"/>
      <c r="W313" s="76">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1"/>
      <c r="Y313" s="77">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0"/>
      <c r="AA313" s="76">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1"/>
      <c r="AC313" s="77">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0"/>
      <c r="AE313" s="76">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1"/>
      <c r="AG313" s="77">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0"/>
      <c r="AI313" s="76">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1"/>
      <c r="AK313" s="77">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0"/>
      <c r="AM313" s="76">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1"/>
      <c r="AO313" s="77">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8">
        <v>308</v>
      </c>
      <c r="B314" s="75"/>
      <c r="C314" s="76">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7">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0"/>
      <c r="G314" s="76">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1"/>
      <c r="I314" s="77">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0"/>
      <c r="K314" s="76">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1"/>
      <c r="M314" s="77">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0"/>
      <c r="O314" s="76">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1"/>
      <c r="Q314" s="77">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0"/>
      <c r="S314" s="76">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1"/>
      <c r="U314" s="77">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0"/>
      <c r="W314" s="76">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1"/>
      <c r="Y314" s="77">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0"/>
      <c r="AA314" s="76">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1"/>
      <c r="AC314" s="77">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0"/>
      <c r="AE314" s="76">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1"/>
      <c r="AG314" s="77">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0"/>
      <c r="AI314" s="76">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1"/>
      <c r="AK314" s="77">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0"/>
      <c r="AM314" s="76">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1"/>
      <c r="AO314" s="77">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8">
        <v>309</v>
      </c>
      <c r="B315" s="75"/>
      <c r="C315" s="76">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7">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0"/>
      <c r="G315" s="76">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1"/>
      <c r="I315" s="77">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0"/>
      <c r="K315" s="76">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1"/>
      <c r="M315" s="77">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0"/>
      <c r="O315" s="76">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1"/>
      <c r="Q315" s="77">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0"/>
      <c r="S315" s="76">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1"/>
      <c r="U315" s="77">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0"/>
      <c r="W315" s="76">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1"/>
      <c r="Y315" s="77">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0"/>
      <c r="AA315" s="76">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1"/>
      <c r="AC315" s="77">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0"/>
      <c r="AE315" s="76">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1"/>
      <c r="AG315" s="77">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0"/>
      <c r="AI315" s="76">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1"/>
      <c r="AK315" s="77">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0"/>
      <c r="AM315" s="76">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1"/>
      <c r="AO315" s="77">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8">
        <v>310</v>
      </c>
      <c r="B316" s="75"/>
      <c r="C316" s="76">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7">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0"/>
      <c r="G316" s="76">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1"/>
      <c r="I316" s="77">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0"/>
      <c r="K316" s="76">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1"/>
      <c r="M316" s="77">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0"/>
      <c r="O316" s="76">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1"/>
      <c r="Q316" s="77">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0"/>
      <c r="S316" s="76">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1"/>
      <c r="U316" s="77">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0"/>
      <c r="W316" s="76">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1"/>
      <c r="Y316" s="77">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0"/>
      <c r="AA316" s="76">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1"/>
      <c r="AC316" s="77">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0"/>
      <c r="AE316" s="76">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1"/>
      <c r="AG316" s="77">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0"/>
      <c r="AI316" s="76">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1"/>
      <c r="AK316" s="77">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0"/>
      <c r="AM316" s="76">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1"/>
      <c r="AO316" s="77">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8">
        <v>311</v>
      </c>
      <c r="B317" s="75"/>
      <c r="C317" s="76">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7">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0"/>
      <c r="G317" s="76">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1"/>
      <c r="I317" s="77">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0"/>
      <c r="K317" s="76">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1"/>
      <c r="M317" s="77">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0"/>
      <c r="O317" s="76">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1"/>
      <c r="Q317" s="77">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0"/>
      <c r="S317" s="76">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1"/>
      <c r="U317" s="77">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0"/>
      <c r="W317" s="76">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1"/>
      <c r="Y317" s="77">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0"/>
      <c r="AA317" s="76">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1"/>
      <c r="AC317" s="77">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0"/>
      <c r="AE317" s="76">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1"/>
      <c r="AG317" s="77">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0"/>
      <c r="AI317" s="76">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1"/>
      <c r="AK317" s="77">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0"/>
      <c r="AM317" s="76">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1"/>
      <c r="AO317" s="77">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8">
        <v>312</v>
      </c>
      <c r="B318" s="75"/>
      <c r="C318" s="76">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7">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0"/>
      <c r="G318" s="76">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1"/>
      <c r="I318" s="77">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0"/>
      <c r="K318" s="76">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1"/>
      <c r="M318" s="77">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0"/>
      <c r="O318" s="76">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1"/>
      <c r="Q318" s="77">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0"/>
      <c r="S318" s="76">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1"/>
      <c r="U318" s="77">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0"/>
      <c r="W318" s="76">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1"/>
      <c r="Y318" s="77">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0"/>
      <c r="AA318" s="76">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1"/>
      <c r="AC318" s="77">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0"/>
      <c r="AE318" s="76">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1"/>
      <c r="AG318" s="77">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0"/>
      <c r="AI318" s="76">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1"/>
      <c r="AK318" s="77">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0"/>
      <c r="AM318" s="76">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1"/>
      <c r="AO318" s="77">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8">
        <v>313</v>
      </c>
      <c r="B319" s="75"/>
      <c r="C319" s="76">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7">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0"/>
      <c r="G319" s="76">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1"/>
      <c r="I319" s="77">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0"/>
      <c r="K319" s="76">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1"/>
      <c r="M319" s="77">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0"/>
      <c r="O319" s="76">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1"/>
      <c r="Q319" s="77">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0"/>
      <c r="S319" s="76">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1"/>
      <c r="U319" s="77">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0"/>
      <c r="W319" s="76">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1"/>
      <c r="Y319" s="77">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0"/>
      <c r="AA319" s="76">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1"/>
      <c r="AC319" s="77">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0"/>
      <c r="AE319" s="76">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1"/>
      <c r="AG319" s="77">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0"/>
      <c r="AI319" s="76">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1"/>
      <c r="AK319" s="77">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0"/>
      <c r="AM319" s="76">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1"/>
      <c r="AO319" s="77">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8">
        <v>314</v>
      </c>
      <c r="B320" s="75"/>
      <c r="C320" s="76">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7">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0"/>
      <c r="G320" s="76">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1"/>
      <c r="I320" s="77">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0"/>
      <c r="K320" s="76">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1"/>
      <c r="M320" s="77">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0"/>
      <c r="O320" s="76">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1"/>
      <c r="Q320" s="77">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0"/>
      <c r="S320" s="76">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1"/>
      <c r="U320" s="77">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0"/>
      <c r="W320" s="76">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1"/>
      <c r="Y320" s="77">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0"/>
      <c r="AA320" s="76">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1"/>
      <c r="AC320" s="77">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0"/>
      <c r="AE320" s="76">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1"/>
      <c r="AG320" s="77">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0"/>
      <c r="AI320" s="76">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1"/>
      <c r="AK320" s="77">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0"/>
      <c r="AM320" s="76">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1"/>
      <c r="AO320" s="77">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8">
        <v>315</v>
      </c>
      <c r="B321" s="75"/>
      <c r="C321" s="76">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7">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0"/>
      <c r="G321" s="76">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1"/>
      <c r="I321" s="77">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0"/>
      <c r="K321" s="76">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1"/>
      <c r="M321" s="77">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0"/>
      <c r="O321" s="76">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1"/>
      <c r="Q321" s="77">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0"/>
      <c r="S321" s="76">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1"/>
      <c r="U321" s="77">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0"/>
      <c r="W321" s="76">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1"/>
      <c r="Y321" s="77">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0"/>
      <c r="AA321" s="76">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1"/>
      <c r="AC321" s="77">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0"/>
      <c r="AE321" s="76">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1"/>
      <c r="AG321" s="77">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0"/>
      <c r="AI321" s="76">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1"/>
      <c r="AK321" s="77">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0"/>
      <c r="AM321" s="76">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1"/>
      <c r="AO321" s="77">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8">
        <v>316</v>
      </c>
      <c r="B322" s="75"/>
      <c r="C322" s="76">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7">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0"/>
      <c r="G322" s="76">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1"/>
      <c r="I322" s="77">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0"/>
      <c r="K322" s="76">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1"/>
      <c r="M322" s="77">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0"/>
      <c r="O322" s="76">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1"/>
      <c r="Q322" s="77">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0"/>
      <c r="S322" s="76">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1"/>
      <c r="U322" s="77">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0"/>
      <c r="W322" s="76">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1"/>
      <c r="Y322" s="77">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0"/>
      <c r="AA322" s="76">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1"/>
      <c r="AC322" s="77">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0"/>
      <c r="AE322" s="76">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1"/>
      <c r="AG322" s="77">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0"/>
      <c r="AI322" s="76">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1"/>
      <c r="AK322" s="77">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0"/>
      <c r="AM322" s="76">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1"/>
      <c r="AO322" s="77">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8">
        <v>317</v>
      </c>
      <c r="B323" s="75"/>
      <c r="C323" s="76">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7">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0"/>
      <c r="G323" s="76">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1"/>
      <c r="I323" s="77">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0"/>
      <c r="K323" s="76">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1"/>
      <c r="M323" s="77">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0"/>
      <c r="O323" s="76">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1"/>
      <c r="Q323" s="77">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0"/>
      <c r="S323" s="76">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1"/>
      <c r="U323" s="77">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0"/>
      <c r="W323" s="76">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1"/>
      <c r="Y323" s="77">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0"/>
      <c r="AA323" s="76">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1"/>
      <c r="AC323" s="77">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0"/>
      <c r="AE323" s="76">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1"/>
      <c r="AG323" s="77">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0"/>
      <c r="AI323" s="76">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1"/>
      <c r="AK323" s="77">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0"/>
      <c r="AM323" s="76">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1"/>
      <c r="AO323" s="77">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8">
        <v>318</v>
      </c>
      <c r="B324" s="75"/>
      <c r="C324" s="76">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7">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0"/>
      <c r="G324" s="76">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1"/>
      <c r="I324" s="77">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0"/>
      <c r="K324" s="76">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1"/>
      <c r="M324" s="77">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0"/>
      <c r="O324" s="76">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1"/>
      <c r="Q324" s="77">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0"/>
      <c r="S324" s="76">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1"/>
      <c r="U324" s="77">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0"/>
      <c r="W324" s="76">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1"/>
      <c r="Y324" s="77">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0"/>
      <c r="AA324" s="76">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1"/>
      <c r="AC324" s="77">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0"/>
      <c r="AE324" s="76">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1"/>
      <c r="AG324" s="77">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0"/>
      <c r="AI324" s="76">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1"/>
      <c r="AK324" s="77">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0"/>
      <c r="AM324" s="76">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1"/>
      <c r="AO324" s="77">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8">
        <v>319</v>
      </c>
      <c r="B325" s="75"/>
      <c r="C325" s="76">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7">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0"/>
      <c r="G325" s="76">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1"/>
      <c r="I325" s="77">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0"/>
      <c r="K325" s="76">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1"/>
      <c r="M325" s="77">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0"/>
      <c r="O325" s="76">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1"/>
      <c r="Q325" s="77">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0"/>
      <c r="S325" s="76">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1"/>
      <c r="U325" s="77">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0"/>
      <c r="W325" s="76">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1"/>
      <c r="Y325" s="77">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0"/>
      <c r="AA325" s="76">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1"/>
      <c r="AC325" s="77">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0"/>
      <c r="AE325" s="76">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1"/>
      <c r="AG325" s="77">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0"/>
      <c r="AI325" s="76">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1"/>
      <c r="AK325" s="77">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0"/>
      <c r="AM325" s="76">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1"/>
      <c r="AO325" s="77">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8">
        <v>320</v>
      </c>
      <c r="B326" s="75"/>
      <c r="C326" s="76">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7">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0"/>
      <c r="G326" s="76">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1"/>
      <c r="I326" s="77">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0"/>
      <c r="K326" s="76">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1"/>
      <c r="M326" s="77">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0"/>
      <c r="O326" s="76">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1"/>
      <c r="Q326" s="77">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0"/>
      <c r="S326" s="76">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1"/>
      <c r="U326" s="77">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0"/>
      <c r="W326" s="76">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1"/>
      <c r="Y326" s="77">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0"/>
      <c r="AA326" s="76">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1"/>
      <c r="AC326" s="77">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0"/>
      <c r="AE326" s="76">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1"/>
      <c r="AG326" s="77">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0"/>
      <c r="AI326" s="76">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1"/>
      <c r="AK326" s="77">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0"/>
      <c r="AM326" s="76">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1"/>
      <c r="AO326" s="77">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8">
        <v>321</v>
      </c>
      <c r="B327" s="75"/>
      <c r="C327" s="76">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7">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0"/>
      <c r="G327" s="76">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1"/>
      <c r="I327" s="77">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0"/>
      <c r="K327" s="76">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1"/>
      <c r="M327" s="77">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0"/>
      <c r="O327" s="76">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1"/>
      <c r="Q327" s="77">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0"/>
      <c r="S327" s="76">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1"/>
      <c r="U327" s="77">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0"/>
      <c r="W327" s="76">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1"/>
      <c r="Y327" s="77">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0"/>
      <c r="AA327" s="76">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1"/>
      <c r="AC327" s="77">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0"/>
      <c r="AE327" s="76">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1"/>
      <c r="AG327" s="77">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0"/>
      <c r="AI327" s="76">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1"/>
      <c r="AK327" s="77">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0"/>
      <c r="AM327" s="76">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1"/>
      <c r="AO327" s="77">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8">
        <v>322</v>
      </c>
      <c r="B328" s="75"/>
      <c r="C328" s="76">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7">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0"/>
      <c r="G328" s="76">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1"/>
      <c r="I328" s="77">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0"/>
      <c r="K328" s="76">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1"/>
      <c r="M328" s="77">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0"/>
      <c r="O328" s="76">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1"/>
      <c r="Q328" s="77">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0"/>
      <c r="S328" s="76">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1"/>
      <c r="U328" s="77">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0"/>
      <c r="W328" s="76">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1"/>
      <c r="Y328" s="77">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0"/>
      <c r="AA328" s="76">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1"/>
      <c r="AC328" s="77">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0"/>
      <c r="AE328" s="76">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1"/>
      <c r="AG328" s="77">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0"/>
      <c r="AI328" s="76">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1"/>
      <c r="AK328" s="77">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0"/>
      <c r="AM328" s="76">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1"/>
      <c r="AO328" s="77">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8">
        <v>323</v>
      </c>
      <c r="B329" s="75"/>
      <c r="C329" s="76">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7">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0"/>
      <c r="G329" s="76">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1"/>
      <c r="I329" s="77">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0"/>
      <c r="K329" s="76">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1"/>
      <c r="M329" s="77">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0"/>
      <c r="O329" s="76">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1"/>
      <c r="Q329" s="77">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0"/>
      <c r="S329" s="76">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1"/>
      <c r="U329" s="77">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0"/>
      <c r="W329" s="76">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1"/>
      <c r="Y329" s="77">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0"/>
      <c r="AA329" s="76">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1"/>
      <c r="AC329" s="77">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0"/>
      <c r="AE329" s="76">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1"/>
      <c r="AG329" s="77">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0"/>
      <c r="AI329" s="76">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1"/>
      <c r="AK329" s="77">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0"/>
      <c r="AM329" s="76">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1"/>
      <c r="AO329" s="77">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8">
        <v>324</v>
      </c>
      <c r="B330" s="75"/>
      <c r="C330" s="76">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7">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0"/>
      <c r="G330" s="76">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1"/>
      <c r="I330" s="77">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0"/>
      <c r="K330" s="76">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1"/>
      <c r="M330" s="77">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0"/>
      <c r="O330" s="76">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1"/>
      <c r="Q330" s="77">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0"/>
      <c r="S330" s="76">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1"/>
      <c r="U330" s="77">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0"/>
      <c r="W330" s="76">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1"/>
      <c r="Y330" s="77">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0"/>
      <c r="AA330" s="76">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1"/>
      <c r="AC330" s="77">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0"/>
      <c r="AE330" s="76">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1"/>
      <c r="AG330" s="77">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0"/>
      <c r="AI330" s="76">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1"/>
      <c r="AK330" s="77">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0"/>
      <c r="AM330" s="76">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1"/>
      <c r="AO330" s="77">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8">
        <v>325</v>
      </c>
      <c r="B331" s="75"/>
      <c r="C331" s="76">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7">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0"/>
      <c r="G331" s="76">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1"/>
      <c r="I331" s="77">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0"/>
      <c r="K331" s="76">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1"/>
      <c r="M331" s="77">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0"/>
      <c r="O331" s="76">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1"/>
      <c r="Q331" s="77">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0"/>
      <c r="S331" s="76">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1"/>
      <c r="U331" s="77">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0"/>
      <c r="W331" s="76">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1"/>
      <c r="Y331" s="77">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0"/>
      <c r="AA331" s="76">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1"/>
      <c r="AC331" s="77">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0"/>
      <c r="AE331" s="76">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1"/>
      <c r="AG331" s="77">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0"/>
      <c r="AI331" s="76">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1"/>
      <c r="AK331" s="77">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0"/>
      <c r="AM331" s="76">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1"/>
      <c r="AO331" s="77">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8">
        <v>326</v>
      </c>
      <c r="B332" s="75"/>
      <c r="C332" s="76">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7">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0"/>
      <c r="G332" s="76">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1"/>
      <c r="I332" s="77">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0"/>
      <c r="K332" s="76">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1"/>
      <c r="M332" s="77">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0"/>
      <c r="O332" s="76">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1"/>
      <c r="Q332" s="77">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0"/>
      <c r="S332" s="76">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1"/>
      <c r="U332" s="77">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0"/>
      <c r="W332" s="76">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1"/>
      <c r="Y332" s="77">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0"/>
      <c r="AA332" s="76">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1"/>
      <c r="AC332" s="77">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0"/>
      <c r="AE332" s="76">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1"/>
      <c r="AG332" s="77">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0"/>
      <c r="AI332" s="76">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1"/>
      <c r="AK332" s="77">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0"/>
      <c r="AM332" s="76">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1"/>
      <c r="AO332" s="77">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8">
        <v>327</v>
      </c>
      <c r="B333" s="75"/>
      <c r="C333" s="76">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7">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0"/>
      <c r="G333" s="76">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1"/>
      <c r="I333" s="77">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0"/>
      <c r="K333" s="76">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1"/>
      <c r="M333" s="77">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0"/>
      <c r="O333" s="76">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1"/>
      <c r="Q333" s="77">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0"/>
      <c r="S333" s="76">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1"/>
      <c r="U333" s="77">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0"/>
      <c r="W333" s="76">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1"/>
      <c r="Y333" s="77">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0"/>
      <c r="AA333" s="76">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1"/>
      <c r="AC333" s="77">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0"/>
      <c r="AE333" s="76">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1"/>
      <c r="AG333" s="77">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0"/>
      <c r="AI333" s="76">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1"/>
      <c r="AK333" s="77">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0"/>
      <c r="AM333" s="76">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1"/>
      <c r="AO333" s="77">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8">
        <v>328</v>
      </c>
      <c r="B334" s="75"/>
      <c r="C334" s="76">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7">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0"/>
      <c r="G334" s="76">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1"/>
      <c r="I334" s="77">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0"/>
      <c r="K334" s="76">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1"/>
      <c r="M334" s="77">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0"/>
      <c r="O334" s="76">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1"/>
      <c r="Q334" s="77">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0"/>
      <c r="S334" s="76">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1"/>
      <c r="U334" s="77">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0"/>
      <c r="W334" s="76">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1"/>
      <c r="Y334" s="77">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0"/>
      <c r="AA334" s="76">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1"/>
      <c r="AC334" s="77">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0"/>
      <c r="AE334" s="76">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1"/>
      <c r="AG334" s="77">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0"/>
      <c r="AI334" s="76">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1"/>
      <c r="AK334" s="77">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0"/>
      <c r="AM334" s="76">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1"/>
      <c r="AO334" s="77">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8">
        <v>329</v>
      </c>
      <c r="B335" s="75"/>
      <c r="C335" s="76">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7">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0"/>
      <c r="G335" s="76">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1"/>
      <c r="I335" s="77">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0"/>
      <c r="K335" s="76">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1"/>
      <c r="M335" s="77">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0"/>
      <c r="O335" s="76">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1"/>
      <c r="Q335" s="77">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0"/>
      <c r="S335" s="76">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1"/>
      <c r="U335" s="77">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0"/>
      <c r="W335" s="76">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1"/>
      <c r="Y335" s="77">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0"/>
      <c r="AA335" s="76">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1"/>
      <c r="AC335" s="77">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0"/>
      <c r="AE335" s="76">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1"/>
      <c r="AG335" s="77">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0"/>
      <c r="AI335" s="76">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1"/>
      <c r="AK335" s="77">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0"/>
      <c r="AM335" s="76">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1"/>
      <c r="AO335" s="77">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8">
        <v>330</v>
      </c>
      <c r="B336" s="75"/>
      <c r="C336" s="76">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7">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0"/>
      <c r="G336" s="76">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1"/>
      <c r="I336" s="77">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0"/>
      <c r="K336" s="76">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1"/>
      <c r="M336" s="77">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0"/>
      <c r="O336" s="76">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1"/>
      <c r="Q336" s="77">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0"/>
      <c r="S336" s="76">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1"/>
      <c r="U336" s="77">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0"/>
      <c r="W336" s="76">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1"/>
      <c r="Y336" s="77">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0"/>
      <c r="AA336" s="76">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1"/>
      <c r="AC336" s="77">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0"/>
      <c r="AE336" s="76">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1"/>
      <c r="AG336" s="77">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0"/>
      <c r="AI336" s="76">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1"/>
      <c r="AK336" s="77">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0"/>
      <c r="AM336" s="76">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1"/>
      <c r="AO336" s="77">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8">
        <v>331</v>
      </c>
      <c r="B337" s="75"/>
      <c r="C337" s="76">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7">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0"/>
      <c r="G337" s="76">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1"/>
      <c r="I337" s="77">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0"/>
      <c r="K337" s="76">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1"/>
      <c r="M337" s="77">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0"/>
      <c r="O337" s="76">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1"/>
      <c r="Q337" s="77">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0"/>
      <c r="S337" s="76">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1"/>
      <c r="U337" s="77">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0"/>
      <c r="W337" s="76">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1"/>
      <c r="Y337" s="77">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0"/>
      <c r="AA337" s="76">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1"/>
      <c r="AC337" s="77">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0"/>
      <c r="AE337" s="76">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1"/>
      <c r="AG337" s="77">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0"/>
      <c r="AI337" s="76">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1"/>
      <c r="AK337" s="77">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0"/>
      <c r="AM337" s="76">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1"/>
      <c r="AO337" s="77">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8">
        <v>332</v>
      </c>
      <c r="B338" s="75"/>
      <c r="C338" s="76">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7">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0"/>
      <c r="G338" s="76">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1"/>
      <c r="I338" s="77">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0"/>
      <c r="K338" s="76">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1"/>
      <c r="M338" s="77">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0"/>
      <c r="O338" s="76">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1"/>
      <c r="Q338" s="77">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0"/>
      <c r="S338" s="76">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1"/>
      <c r="U338" s="77">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0"/>
      <c r="W338" s="76">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1"/>
      <c r="Y338" s="77">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0"/>
      <c r="AA338" s="76">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1"/>
      <c r="AC338" s="77">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0"/>
      <c r="AE338" s="76">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1"/>
      <c r="AG338" s="77">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0"/>
      <c r="AI338" s="76">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1"/>
      <c r="AK338" s="77">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0"/>
      <c r="AM338" s="76">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1"/>
      <c r="AO338" s="77">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8">
        <v>333</v>
      </c>
      <c r="B339" s="75"/>
      <c r="C339" s="76">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7">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0"/>
      <c r="G339" s="76">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1"/>
      <c r="I339" s="77">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0"/>
      <c r="K339" s="76">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1"/>
      <c r="M339" s="77">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0"/>
      <c r="O339" s="76">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1"/>
      <c r="Q339" s="77">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0"/>
      <c r="S339" s="76">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1"/>
      <c r="U339" s="77">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0"/>
      <c r="W339" s="76">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1"/>
      <c r="Y339" s="77">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0"/>
      <c r="AA339" s="76">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1"/>
      <c r="AC339" s="77">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0"/>
      <c r="AE339" s="76">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1"/>
      <c r="AG339" s="77">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0"/>
      <c r="AI339" s="76">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1"/>
      <c r="AK339" s="77">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0"/>
      <c r="AM339" s="76">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1"/>
      <c r="AO339" s="77">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8">
        <v>334</v>
      </c>
      <c r="B340" s="75"/>
      <c r="C340" s="76">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7">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0"/>
      <c r="G340" s="76">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1"/>
      <c r="I340" s="77">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0"/>
      <c r="K340" s="76">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1"/>
      <c r="M340" s="77">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0"/>
      <c r="O340" s="76">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1"/>
      <c r="Q340" s="77">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0"/>
      <c r="S340" s="76">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1"/>
      <c r="U340" s="77">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0"/>
      <c r="W340" s="76">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1"/>
      <c r="Y340" s="77">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0"/>
      <c r="AA340" s="76">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1"/>
      <c r="AC340" s="77">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0"/>
      <c r="AE340" s="76">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1"/>
      <c r="AG340" s="77">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0"/>
      <c r="AI340" s="76">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1"/>
      <c r="AK340" s="77">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0"/>
      <c r="AM340" s="76">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1"/>
      <c r="AO340" s="77">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8">
        <v>335</v>
      </c>
      <c r="B341" s="75"/>
      <c r="C341" s="76">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7">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0"/>
      <c r="G341" s="76">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1"/>
      <c r="I341" s="77">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0"/>
      <c r="K341" s="76">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1"/>
      <c r="M341" s="77">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0"/>
      <c r="O341" s="76">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1"/>
      <c r="Q341" s="77">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0"/>
      <c r="S341" s="76">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1"/>
      <c r="U341" s="77">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0"/>
      <c r="W341" s="76">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1"/>
      <c r="Y341" s="77">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0"/>
      <c r="AA341" s="76">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1"/>
      <c r="AC341" s="77">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0"/>
      <c r="AE341" s="76">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1"/>
      <c r="AG341" s="77">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0"/>
      <c r="AI341" s="76">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1"/>
      <c r="AK341" s="77">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0"/>
      <c r="AM341" s="76">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1"/>
      <c r="AO341" s="77">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8">
        <v>336</v>
      </c>
      <c r="B342" s="75"/>
      <c r="C342" s="76">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7">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0"/>
      <c r="G342" s="76">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1"/>
      <c r="I342" s="77">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0"/>
      <c r="K342" s="76">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1"/>
      <c r="M342" s="77">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0"/>
      <c r="O342" s="76">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1"/>
      <c r="Q342" s="77">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0"/>
      <c r="S342" s="76">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1"/>
      <c r="U342" s="77">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0"/>
      <c r="W342" s="76">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1"/>
      <c r="Y342" s="77">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0"/>
      <c r="AA342" s="76">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1"/>
      <c r="AC342" s="77">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0"/>
      <c r="AE342" s="76">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1"/>
      <c r="AG342" s="77">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0"/>
      <c r="AI342" s="76">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1"/>
      <c r="AK342" s="77">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0"/>
      <c r="AM342" s="76">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1"/>
      <c r="AO342" s="77">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8">
        <v>337</v>
      </c>
      <c r="B343" s="75"/>
      <c r="C343" s="76">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7">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0"/>
      <c r="G343" s="76">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1"/>
      <c r="I343" s="77">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0"/>
      <c r="K343" s="76">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1"/>
      <c r="M343" s="77">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0"/>
      <c r="O343" s="76">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1"/>
      <c r="Q343" s="77">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0"/>
      <c r="S343" s="76">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1"/>
      <c r="U343" s="77">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0"/>
      <c r="W343" s="76">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1"/>
      <c r="Y343" s="77">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0"/>
      <c r="AA343" s="76">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1"/>
      <c r="AC343" s="77">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0"/>
      <c r="AE343" s="76">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1"/>
      <c r="AG343" s="77">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0"/>
      <c r="AI343" s="76">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1"/>
      <c r="AK343" s="77">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0"/>
      <c r="AM343" s="76">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1"/>
      <c r="AO343" s="77">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8">
        <v>338</v>
      </c>
      <c r="B344" s="75"/>
      <c r="C344" s="76">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7">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0"/>
      <c r="G344" s="76">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1"/>
      <c r="I344" s="77">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0"/>
      <c r="K344" s="76">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1"/>
      <c r="M344" s="77">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0"/>
      <c r="O344" s="76">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1"/>
      <c r="Q344" s="77">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0"/>
      <c r="S344" s="76">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1"/>
      <c r="U344" s="77">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0"/>
      <c r="W344" s="76">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1"/>
      <c r="Y344" s="77">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0"/>
      <c r="AA344" s="76">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1"/>
      <c r="AC344" s="77">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0"/>
      <c r="AE344" s="76">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1"/>
      <c r="AG344" s="77">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0"/>
      <c r="AI344" s="76">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1"/>
      <c r="AK344" s="77">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0"/>
      <c r="AM344" s="76">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1"/>
      <c r="AO344" s="77">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8">
        <v>339</v>
      </c>
      <c r="B345" s="75"/>
      <c r="C345" s="76">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7">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0"/>
      <c r="G345" s="76">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1"/>
      <c r="I345" s="77">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0"/>
      <c r="K345" s="76">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1"/>
      <c r="M345" s="77">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0"/>
      <c r="O345" s="76">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1"/>
      <c r="Q345" s="77">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0"/>
      <c r="S345" s="76">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1"/>
      <c r="U345" s="77">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0"/>
      <c r="W345" s="76">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1"/>
      <c r="Y345" s="77">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0"/>
      <c r="AA345" s="76">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1"/>
      <c r="AC345" s="77">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0"/>
      <c r="AE345" s="76">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1"/>
      <c r="AG345" s="77">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0"/>
      <c r="AI345" s="76">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1"/>
      <c r="AK345" s="77">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0"/>
      <c r="AM345" s="76">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1"/>
      <c r="AO345" s="77">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8">
        <v>340</v>
      </c>
      <c r="B346" s="75"/>
      <c r="C346" s="76">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7">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0"/>
      <c r="G346" s="76">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1"/>
      <c r="I346" s="77">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0"/>
      <c r="K346" s="76">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1"/>
      <c r="M346" s="77">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0"/>
      <c r="O346" s="76">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1"/>
      <c r="Q346" s="77">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0"/>
      <c r="S346" s="76">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1"/>
      <c r="U346" s="77">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0"/>
      <c r="W346" s="76">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1"/>
      <c r="Y346" s="77">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0"/>
      <c r="AA346" s="76">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1"/>
      <c r="AC346" s="77">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0"/>
      <c r="AE346" s="76">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1"/>
      <c r="AG346" s="77">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0"/>
      <c r="AI346" s="76">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1"/>
      <c r="AK346" s="77">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0"/>
      <c r="AM346" s="76">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1"/>
      <c r="AO346" s="77">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8">
        <v>341</v>
      </c>
      <c r="B347" s="75"/>
      <c r="C347" s="76">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7">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0"/>
      <c r="G347" s="76">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1"/>
      <c r="I347" s="77">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0"/>
      <c r="K347" s="76">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1"/>
      <c r="M347" s="77">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0"/>
      <c r="O347" s="76">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1"/>
      <c r="Q347" s="77">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0"/>
      <c r="S347" s="76">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1"/>
      <c r="U347" s="77">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0"/>
      <c r="W347" s="76">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1"/>
      <c r="Y347" s="77">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0"/>
      <c r="AA347" s="76">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1"/>
      <c r="AC347" s="77">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0"/>
      <c r="AE347" s="76">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1"/>
      <c r="AG347" s="77">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0"/>
      <c r="AI347" s="76">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1"/>
      <c r="AK347" s="77">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0"/>
      <c r="AM347" s="76">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1"/>
      <c r="AO347" s="77">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8">
        <v>342</v>
      </c>
      <c r="B348" s="75"/>
      <c r="C348" s="76">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7">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0"/>
      <c r="G348" s="76">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1"/>
      <c r="I348" s="77">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0"/>
      <c r="K348" s="76">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1"/>
      <c r="M348" s="77">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0"/>
      <c r="O348" s="76">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1"/>
      <c r="Q348" s="77">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0"/>
      <c r="S348" s="76">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1"/>
      <c r="U348" s="77">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0"/>
      <c r="W348" s="76">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1"/>
      <c r="Y348" s="77">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0"/>
      <c r="AA348" s="76">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1"/>
      <c r="AC348" s="77">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0"/>
      <c r="AE348" s="76">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1"/>
      <c r="AG348" s="77">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0"/>
      <c r="AI348" s="76">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1"/>
      <c r="AK348" s="77">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0"/>
      <c r="AM348" s="76">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1"/>
      <c r="AO348" s="77">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8">
        <v>343</v>
      </c>
      <c r="B349" s="75"/>
      <c r="C349" s="76">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7">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0"/>
      <c r="G349" s="76">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1"/>
      <c r="I349" s="77">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0"/>
      <c r="K349" s="76">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1"/>
      <c r="M349" s="77">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0"/>
      <c r="O349" s="76">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1"/>
      <c r="Q349" s="77">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0"/>
      <c r="S349" s="76">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1"/>
      <c r="U349" s="77">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0"/>
      <c r="W349" s="76">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1"/>
      <c r="Y349" s="77">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0"/>
      <c r="AA349" s="76">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1"/>
      <c r="AC349" s="77">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0"/>
      <c r="AE349" s="76">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1"/>
      <c r="AG349" s="77">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0"/>
      <c r="AI349" s="76">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1"/>
      <c r="AK349" s="77">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0"/>
      <c r="AM349" s="76">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1"/>
      <c r="AO349" s="77">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8">
        <v>344</v>
      </c>
      <c r="B350" s="75"/>
      <c r="C350" s="76">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7">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0"/>
      <c r="G350" s="76">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1"/>
      <c r="I350" s="77">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0"/>
      <c r="K350" s="76">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1"/>
      <c r="M350" s="77">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0"/>
      <c r="O350" s="76">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1"/>
      <c r="Q350" s="77">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0"/>
      <c r="S350" s="76">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1"/>
      <c r="U350" s="77">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0"/>
      <c r="W350" s="76">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1"/>
      <c r="Y350" s="77">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0"/>
      <c r="AA350" s="76">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1"/>
      <c r="AC350" s="77">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0"/>
      <c r="AE350" s="76">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1"/>
      <c r="AG350" s="77">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0"/>
      <c r="AI350" s="76">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1"/>
      <c r="AK350" s="77">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0"/>
      <c r="AM350" s="76">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1"/>
      <c r="AO350" s="77">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8">
        <v>345</v>
      </c>
      <c r="B351" s="75"/>
      <c r="C351" s="76">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7">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0"/>
      <c r="G351" s="76">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1"/>
      <c r="I351" s="77">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0"/>
      <c r="K351" s="76">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1"/>
      <c r="M351" s="77">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0"/>
      <c r="O351" s="76">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1"/>
      <c r="Q351" s="77">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0"/>
      <c r="S351" s="76">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1"/>
      <c r="U351" s="77">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0"/>
      <c r="W351" s="76">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1"/>
      <c r="Y351" s="77">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0"/>
      <c r="AA351" s="76">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1"/>
      <c r="AC351" s="77">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0"/>
      <c r="AE351" s="76">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1"/>
      <c r="AG351" s="77">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0"/>
      <c r="AI351" s="76">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1"/>
      <c r="AK351" s="77">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0"/>
      <c r="AM351" s="76">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1"/>
      <c r="AO351" s="77">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8">
        <v>346</v>
      </c>
      <c r="B352" s="75"/>
      <c r="C352" s="76">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7">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0"/>
      <c r="G352" s="76">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1"/>
      <c r="I352" s="77">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0"/>
      <c r="K352" s="76">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1"/>
      <c r="M352" s="77">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0"/>
      <c r="O352" s="76">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1"/>
      <c r="Q352" s="77">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0"/>
      <c r="S352" s="76">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1"/>
      <c r="U352" s="77">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0"/>
      <c r="W352" s="76">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1"/>
      <c r="Y352" s="77">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0"/>
      <c r="AA352" s="76">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1"/>
      <c r="AC352" s="77">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0"/>
      <c r="AE352" s="76">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1"/>
      <c r="AG352" s="77">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0"/>
      <c r="AI352" s="76">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1"/>
      <c r="AK352" s="77">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0"/>
      <c r="AM352" s="76">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1"/>
      <c r="AO352" s="77">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8">
        <v>347</v>
      </c>
      <c r="B353" s="75"/>
      <c r="C353" s="76">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7">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0"/>
      <c r="G353" s="76">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1"/>
      <c r="I353" s="77">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0"/>
      <c r="K353" s="76">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1"/>
      <c r="M353" s="77">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0"/>
      <c r="O353" s="76">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1"/>
      <c r="Q353" s="77">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0"/>
      <c r="S353" s="76">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1"/>
      <c r="U353" s="77">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0"/>
      <c r="W353" s="76">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1"/>
      <c r="Y353" s="77">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0"/>
      <c r="AA353" s="76">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1"/>
      <c r="AC353" s="77">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0"/>
      <c r="AE353" s="76">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1"/>
      <c r="AG353" s="77">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0"/>
      <c r="AI353" s="76">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1"/>
      <c r="AK353" s="77">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0"/>
      <c r="AM353" s="76">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1"/>
      <c r="AO353" s="77">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8">
        <v>348</v>
      </c>
      <c r="B354" s="75"/>
      <c r="C354" s="76">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7">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0"/>
      <c r="G354" s="76">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1"/>
      <c r="I354" s="77">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0"/>
      <c r="K354" s="76">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1"/>
      <c r="M354" s="77">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0"/>
      <c r="O354" s="76">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1"/>
      <c r="Q354" s="77">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0"/>
      <c r="S354" s="76">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1"/>
      <c r="U354" s="77">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0"/>
      <c r="W354" s="76">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1"/>
      <c r="Y354" s="77">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0"/>
      <c r="AA354" s="76">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1"/>
      <c r="AC354" s="77">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0"/>
      <c r="AE354" s="76">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1"/>
      <c r="AG354" s="77">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0"/>
      <c r="AI354" s="76">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1"/>
      <c r="AK354" s="77">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0"/>
      <c r="AM354" s="76">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1"/>
      <c r="AO354" s="77">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8">
        <v>349</v>
      </c>
      <c r="B355" s="75"/>
      <c r="C355" s="76">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7">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0"/>
      <c r="G355" s="76">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1"/>
      <c r="I355" s="77">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0"/>
      <c r="K355" s="76">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1"/>
      <c r="M355" s="77">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0"/>
      <c r="O355" s="76">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1"/>
      <c r="Q355" s="77">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0"/>
      <c r="S355" s="76">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1"/>
      <c r="U355" s="77">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0"/>
      <c r="W355" s="76">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1"/>
      <c r="Y355" s="77">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0"/>
      <c r="AA355" s="76">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1"/>
      <c r="AC355" s="77">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0"/>
      <c r="AE355" s="76">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1"/>
      <c r="AG355" s="77">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0"/>
      <c r="AI355" s="76">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1"/>
      <c r="AK355" s="77">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0"/>
      <c r="AM355" s="76">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1"/>
      <c r="AO355" s="77">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8">
        <v>350</v>
      </c>
      <c r="B356" s="75"/>
      <c r="C356" s="76">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7">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0"/>
      <c r="G356" s="76">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1"/>
      <c r="I356" s="77">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0"/>
      <c r="K356" s="76">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1"/>
      <c r="M356" s="77">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0"/>
      <c r="O356" s="76">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1"/>
      <c r="Q356" s="77">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0"/>
      <c r="S356" s="76">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1"/>
      <c r="U356" s="77">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0"/>
      <c r="W356" s="76">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1"/>
      <c r="Y356" s="77">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0"/>
      <c r="AA356" s="76">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1"/>
      <c r="AC356" s="77">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0"/>
      <c r="AE356" s="76">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1"/>
      <c r="AG356" s="77">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0"/>
      <c r="AI356" s="76">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1"/>
      <c r="AK356" s="77">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0"/>
      <c r="AM356" s="76">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1"/>
      <c r="AO356" s="77">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8">
        <v>351</v>
      </c>
      <c r="B357" s="75"/>
      <c r="C357" s="76">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7">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0"/>
      <c r="G357" s="76">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1"/>
      <c r="I357" s="77">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0"/>
      <c r="K357" s="76">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1"/>
      <c r="M357" s="77">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0"/>
      <c r="O357" s="76">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1"/>
      <c r="Q357" s="77">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0"/>
      <c r="S357" s="76">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1"/>
      <c r="U357" s="77">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0"/>
      <c r="W357" s="76">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1"/>
      <c r="Y357" s="77">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0"/>
      <c r="AA357" s="76">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1"/>
      <c r="AC357" s="77">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0"/>
      <c r="AE357" s="76">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1"/>
      <c r="AG357" s="77">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0"/>
      <c r="AI357" s="76">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1"/>
      <c r="AK357" s="77">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0"/>
      <c r="AM357" s="76">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1"/>
      <c r="AO357" s="77">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8">
        <v>352</v>
      </c>
      <c r="B358" s="75"/>
      <c r="C358" s="76">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7">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0"/>
      <c r="G358" s="76">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1"/>
      <c r="I358" s="77">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0"/>
      <c r="K358" s="76">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1"/>
      <c r="M358" s="77">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0"/>
      <c r="O358" s="76">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1"/>
      <c r="Q358" s="77">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0"/>
      <c r="S358" s="76">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1"/>
      <c r="U358" s="77">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0"/>
      <c r="W358" s="76">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1"/>
      <c r="Y358" s="77">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0"/>
      <c r="AA358" s="76">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1"/>
      <c r="AC358" s="77">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0"/>
      <c r="AE358" s="76">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1"/>
      <c r="AG358" s="77">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0"/>
      <c r="AI358" s="76">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1"/>
      <c r="AK358" s="77">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0"/>
      <c r="AM358" s="76">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1"/>
      <c r="AO358" s="77">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8">
        <v>353</v>
      </c>
      <c r="B359" s="75"/>
      <c r="C359" s="76">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7">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0"/>
      <c r="G359" s="76">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1"/>
      <c r="I359" s="77">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0"/>
      <c r="K359" s="76">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1"/>
      <c r="M359" s="77">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0"/>
      <c r="O359" s="76">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1"/>
      <c r="Q359" s="77">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0"/>
      <c r="S359" s="76">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1"/>
      <c r="U359" s="77">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0"/>
      <c r="W359" s="76">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1"/>
      <c r="Y359" s="77">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0"/>
      <c r="AA359" s="76">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1"/>
      <c r="AC359" s="77">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0"/>
      <c r="AE359" s="76">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1"/>
      <c r="AG359" s="77">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0"/>
      <c r="AI359" s="76">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1"/>
      <c r="AK359" s="77">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0"/>
      <c r="AM359" s="76">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1"/>
      <c r="AO359" s="77">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8">
        <v>354</v>
      </c>
      <c r="B360" s="75"/>
      <c r="C360" s="76">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7">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0"/>
      <c r="G360" s="76">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1"/>
      <c r="I360" s="77">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0"/>
      <c r="K360" s="76">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1"/>
      <c r="M360" s="77">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0"/>
      <c r="O360" s="76">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1"/>
      <c r="Q360" s="77">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0"/>
      <c r="S360" s="76">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1"/>
      <c r="U360" s="77">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0"/>
      <c r="W360" s="76">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1"/>
      <c r="Y360" s="77">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0"/>
      <c r="AA360" s="76">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1"/>
      <c r="AC360" s="77">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0"/>
      <c r="AE360" s="76">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1"/>
      <c r="AG360" s="77">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0"/>
      <c r="AI360" s="76">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1"/>
      <c r="AK360" s="77">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0"/>
      <c r="AM360" s="76">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1"/>
      <c r="AO360" s="77">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8">
        <v>355</v>
      </c>
      <c r="B361" s="75"/>
      <c r="C361" s="76">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7">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0"/>
      <c r="G361" s="76">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1"/>
      <c r="I361" s="77">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0"/>
      <c r="K361" s="76">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1"/>
      <c r="M361" s="77">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0"/>
      <c r="O361" s="76">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1"/>
      <c r="Q361" s="77">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0"/>
      <c r="S361" s="76">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1"/>
      <c r="U361" s="77">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0"/>
      <c r="W361" s="76">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1"/>
      <c r="Y361" s="77">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0"/>
      <c r="AA361" s="76">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1"/>
      <c r="AC361" s="77">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0"/>
      <c r="AE361" s="76">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1"/>
      <c r="AG361" s="77">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0"/>
      <c r="AI361" s="76">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1"/>
      <c r="AK361" s="77">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0"/>
      <c r="AM361" s="76">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1"/>
      <c r="AO361" s="77">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8">
        <v>356</v>
      </c>
      <c r="B362" s="75"/>
      <c r="C362" s="76">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7">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0"/>
      <c r="G362" s="76">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1"/>
      <c r="I362" s="77">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0"/>
      <c r="K362" s="76">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1"/>
      <c r="M362" s="77">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0"/>
      <c r="O362" s="76">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1"/>
      <c r="Q362" s="77">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0"/>
      <c r="S362" s="76">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1"/>
      <c r="U362" s="77">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0"/>
      <c r="W362" s="76">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1"/>
      <c r="Y362" s="77">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0"/>
      <c r="AA362" s="76">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1"/>
      <c r="AC362" s="77">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0"/>
      <c r="AE362" s="76">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1"/>
      <c r="AG362" s="77">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0"/>
      <c r="AI362" s="76">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1"/>
      <c r="AK362" s="77">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0"/>
      <c r="AM362" s="76">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1"/>
      <c r="AO362" s="77">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8">
        <v>357</v>
      </c>
      <c r="B363" s="75"/>
      <c r="C363" s="76">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7">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0"/>
      <c r="G363" s="76">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1"/>
      <c r="I363" s="77">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0"/>
      <c r="K363" s="76">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1"/>
      <c r="M363" s="77">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0"/>
      <c r="O363" s="76">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1"/>
      <c r="Q363" s="77">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0"/>
      <c r="S363" s="76">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1"/>
      <c r="U363" s="77">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0"/>
      <c r="W363" s="76">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1"/>
      <c r="Y363" s="77">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0"/>
      <c r="AA363" s="76">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1"/>
      <c r="AC363" s="77">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0"/>
      <c r="AE363" s="76">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1"/>
      <c r="AG363" s="77">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0"/>
      <c r="AI363" s="76">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1"/>
      <c r="AK363" s="77">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0"/>
      <c r="AM363" s="76">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1"/>
      <c r="AO363" s="77">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8">
        <v>358</v>
      </c>
      <c r="B364" s="75"/>
      <c r="C364" s="76">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7">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0"/>
      <c r="G364" s="76">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1"/>
      <c r="I364" s="77">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0"/>
      <c r="K364" s="76">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1"/>
      <c r="M364" s="77">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0"/>
      <c r="O364" s="76">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1"/>
      <c r="Q364" s="77">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0"/>
      <c r="S364" s="76">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1"/>
      <c r="U364" s="77">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0"/>
      <c r="W364" s="76">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1"/>
      <c r="Y364" s="77">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0"/>
      <c r="AA364" s="76">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1"/>
      <c r="AC364" s="77">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0"/>
      <c r="AE364" s="76">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1"/>
      <c r="AG364" s="77">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0"/>
      <c r="AI364" s="76">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1"/>
      <c r="AK364" s="77">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0"/>
      <c r="AM364" s="76">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1"/>
      <c r="AO364" s="77">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8">
        <v>359</v>
      </c>
      <c r="B365" s="75"/>
      <c r="C365" s="76">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7">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0"/>
      <c r="G365" s="76">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1"/>
      <c r="I365" s="77">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0"/>
      <c r="K365" s="76">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1"/>
      <c r="M365" s="77">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0"/>
      <c r="O365" s="76">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1"/>
      <c r="Q365" s="77">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0"/>
      <c r="S365" s="76">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1"/>
      <c r="U365" s="77">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0"/>
      <c r="W365" s="76">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1"/>
      <c r="Y365" s="77">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0"/>
      <c r="AA365" s="76">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1"/>
      <c r="AC365" s="77">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0"/>
      <c r="AE365" s="76">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1"/>
      <c r="AG365" s="77">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0"/>
      <c r="AI365" s="76">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1"/>
      <c r="AK365" s="77">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0"/>
      <c r="AM365" s="76">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1"/>
      <c r="AO365" s="77">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8">
        <v>360</v>
      </c>
      <c r="B366" s="75"/>
      <c r="C366" s="76">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7">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0"/>
      <c r="G366" s="76">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1"/>
      <c r="I366" s="77">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0"/>
      <c r="K366" s="76">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1"/>
      <c r="M366" s="77">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0"/>
      <c r="O366" s="76">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1"/>
      <c r="Q366" s="77">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0"/>
      <c r="S366" s="76">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1"/>
      <c r="U366" s="77">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0"/>
      <c r="W366" s="76">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1"/>
      <c r="Y366" s="77">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0"/>
      <c r="AA366" s="76">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1"/>
      <c r="AC366" s="77">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0"/>
      <c r="AE366" s="76">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1"/>
      <c r="AG366" s="77">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0"/>
      <c r="AI366" s="76">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1"/>
      <c r="AK366" s="77">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0"/>
      <c r="AM366" s="76">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1"/>
      <c r="AO366" s="77">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8">
        <v>361</v>
      </c>
      <c r="B367" s="75"/>
      <c r="C367" s="76">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7">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0"/>
      <c r="G367" s="76">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1"/>
      <c r="I367" s="77">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0"/>
      <c r="K367" s="76">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1"/>
      <c r="M367" s="77">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0"/>
      <c r="O367" s="76">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1"/>
      <c r="Q367" s="77">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0"/>
      <c r="S367" s="76">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1"/>
      <c r="U367" s="77">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0"/>
      <c r="W367" s="76">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1"/>
      <c r="Y367" s="77">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0"/>
      <c r="AA367" s="76">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1"/>
      <c r="AC367" s="77">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0"/>
      <c r="AE367" s="76">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1"/>
      <c r="AG367" s="77">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0"/>
      <c r="AI367" s="76">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1"/>
      <c r="AK367" s="77">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0"/>
      <c r="AM367" s="76">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1"/>
      <c r="AO367" s="77">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8">
        <v>362</v>
      </c>
      <c r="B368" s="75"/>
      <c r="C368" s="76">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7">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0"/>
      <c r="G368" s="76">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1"/>
      <c r="I368" s="77">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0"/>
      <c r="K368" s="76">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1"/>
      <c r="M368" s="77">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0"/>
      <c r="O368" s="76">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1"/>
      <c r="Q368" s="77">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0"/>
      <c r="S368" s="76">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1"/>
      <c r="U368" s="77">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0"/>
      <c r="W368" s="76">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1"/>
      <c r="Y368" s="77">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0"/>
      <c r="AA368" s="76">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1"/>
      <c r="AC368" s="77">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0"/>
      <c r="AE368" s="76">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1"/>
      <c r="AG368" s="77">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0"/>
      <c r="AI368" s="76">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1"/>
      <c r="AK368" s="77">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0"/>
      <c r="AM368" s="76">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1"/>
      <c r="AO368" s="77">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8">
        <v>363</v>
      </c>
      <c r="B369" s="75"/>
      <c r="C369" s="76">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7">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0"/>
      <c r="G369" s="76">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1"/>
      <c r="I369" s="77">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0"/>
      <c r="K369" s="76">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1"/>
      <c r="M369" s="77">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0"/>
      <c r="O369" s="76">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1"/>
      <c r="Q369" s="77">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0"/>
      <c r="S369" s="76">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1"/>
      <c r="U369" s="77">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0"/>
      <c r="W369" s="76">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1"/>
      <c r="Y369" s="77">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0"/>
      <c r="AA369" s="76">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1"/>
      <c r="AC369" s="77">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0"/>
      <c r="AE369" s="76">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1"/>
      <c r="AG369" s="77">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0"/>
      <c r="AI369" s="76">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1"/>
      <c r="AK369" s="77">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0"/>
      <c r="AM369" s="76">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1"/>
      <c r="AO369" s="77">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8">
        <v>364</v>
      </c>
      <c r="B370" s="75"/>
      <c r="C370" s="76">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7">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0"/>
      <c r="G370" s="76">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1"/>
      <c r="I370" s="77">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0"/>
      <c r="K370" s="76">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1"/>
      <c r="M370" s="77">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0"/>
      <c r="O370" s="76">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1"/>
      <c r="Q370" s="77">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0"/>
      <c r="S370" s="76">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1"/>
      <c r="U370" s="77">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0"/>
      <c r="W370" s="76">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1"/>
      <c r="Y370" s="77">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0"/>
      <c r="AA370" s="76">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1"/>
      <c r="AC370" s="77">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0"/>
      <c r="AE370" s="76">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1"/>
      <c r="AG370" s="77">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0"/>
      <c r="AI370" s="76">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1"/>
      <c r="AK370" s="77">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0"/>
      <c r="AM370" s="76">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1"/>
      <c r="AO370" s="77">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8">
        <v>365</v>
      </c>
      <c r="B371" s="75"/>
      <c r="C371" s="76">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7">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0"/>
      <c r="G371" s="76">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1"/>
      <c r="I371" s="77">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0"/>
      <c r="K371" s="76">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1"/>
      <c r="M371" s="77">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0"/>
      <c r="O371" s="76">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1"/>
      <c r="Q371" s="77">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0"/>
      <c r="S371" s="76">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1"/>
      <c r="U371" s="77">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0"/>
      <c r="W371" s="76">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1"/>
      <c r="Y371" s="77">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0"/>
      <c r="AA371" s="76">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1"/>
      <c r="AC371" s="77">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0"/>
      <c r="AE371" s="76">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1"/>
      <c r="AG371" s="77">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0"/>
      <c r="AI371" s="76">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1"/>
      <c r="AK371" s="77">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0"/>
      <c r="AM371" s="76">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1"/>
      <c r="AO371" s="77">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8">
        <v>366</v>
      </c>
      <c r="B372" s="75"/>
      <c r="C372" s="76">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7">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0"/>
      <c r="G372" s="76">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1"/>
      <c r="I372" s="77">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0"/>
      <c r="K372" s="76">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1"/>
      <c r="M372" s="77">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0"/>
      <c r="O372" s="76">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1"/>
      <c r="Q372" s="77">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0"/>
      <c r="S372" s="76">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1"/>
      <c r="U372" s="77">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0"/>
      <c r="W372" s="76">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1"/>
      <c r="Y372" s="77">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0"/>
      <c r="AA372" s="76">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1"/>
      <c r="AC372" s="77">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0"/>
      <c r="AE372" s="76">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1"/>
      <c r="AG372" s="77">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0"/>
      <c r="AI372" s="76">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1"/>
      <c r="AK372" s="77">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0"/>
      <c r="AM372" s="76">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1"/>
      <c r="AO372" s="77">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8">
        <v>367</v>
      </c>
      <c r="B373" s="75"/>
      <c r="C373" s="76">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7">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0"/>
      <c r="G373" s="76">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1"/>
      <c r="I373" s="77">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0"/>
      <c r="K373" s="76">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1"/>
      <c r="M373" s="77">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0"/>
      <c r="O373" s="76">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1"/>
      <c r="Q373" s="77">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0"/>
      <c r="S373" s="76">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1"/>
      <c r="U373" s="77">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0"/>
      <c r="W373" s="76">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1"/>
      <c r="Y373" s="77">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0"/>
      <c r="AA373" s="76">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1"/>
      <c r="AC373" s="77">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0"/>
      <c r="AE373" s="76">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1"/>
      <c r="AG373" s="77">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0"/>
      <c r="AI373" s="76">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1"/>
      <c r="AK373" s="77">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0"/>
      <c r="AM373" s="76">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1"/>
      <c r="AO373" s="77">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8">
        <v>368</v>
      </c>
      <c r="B374" s="75"/>
      <c r="C374" s="76">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7">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0"/>
      <c r="G374" s="76">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1"/>
      <c r="I374" s="77">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0"/>
      <c r="K374" s="76">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1"/>
      <c r="M374" s="77">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0"/>
      <c r="O374" s="76">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1"/>
      <c r="Q374" s="77">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0"/>
      <c r="S374" s="76">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1"/>
      <c r="U374" s="77">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0"/>
      <c r="W374" s="76">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1"/>
      <c r="Y374" s="77">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0"/>
      <c r="AA374" s="76">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1"/>
      <c r="AC374" s="77">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0"/>
      <c r="AE374" s="76">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1"/>
      <c r="AG374" s="77">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0"/>
      <c r="AI374" s="76">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1"/>
      <c r="AK374" s="77">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0"/>
      <c r="AM374" s="76">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1"/>
      <c r="AO374" s="77">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8">
        <v>369</v>
      </c>
      <c r="B375" s="75"/>
      <c r="C375" s="76">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7">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0"/>
      <c r="G375" s="76">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1"/>
      <c r="I375" s="77">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0"/>
      <c r="K375" s="76">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1"/>
      <c r="M375" s="77">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0"/>
      <c r="O375" s="76">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1"/>
      <c r="Q375" s="77">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0"/>
      <c r="S375" s="76">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1"/>
      <c r="U375" s="77">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0"/>
      <c r="W375" s="76">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1"/>
      <c r="Y375" s="77">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0"/>
      <c r="AA375" s="76">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1"/>
      <c r="AC375" s="77">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0"/>
      <c r="AE375" s="76">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1"/>
      <c r="AG375" s="77">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0"/>
      <c r="AI375" s="76">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1"/>
      <c r="AK375" s="77">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0"/>
      <c r="AM375" s="76">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1"/>
      <c r="AO375" s="77">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8">
        <v>370</v>
      </c>
      <c r="B376" s="75"/>
      <c r="C376" s="76">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7">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0"/>
      <c r="G376" s="76">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1"/>
      <c r="I376" s="77">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0"/>
      <c r="K376" s="76">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1"/>
      <c r="M376" s="77">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0"/>
      <c r="O376" s="76">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1"/>
      <c r="Q376" s="77">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0"/>
      <c r="S376" s="76">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1"/>
      <c r="U376" s="77">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0"/>
      <c r="W376" s="76">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1"/>
      <c r="Y376" s="77">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0"/>
      <c r="AA376" s="76">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1"/>
      <c r="AC376" s="77">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0"/>
      <c r="AE376" s="76">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1"/>
      <c r="AG376" s="77">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0"/>
      <c r="AI376" s="76">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1"/>
      <c r="AK376" s="77">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0"/>
      <c r="AM376" s="76">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1"/>
      <c r="AO376" s="77">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8">
        <v>371</v>
      </c>
      <c r="B377" s="75"/>
      <c r="C377" s="76">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7">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0"/>
      <c r="G377" s="76">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1"/>
      <c r="I377" s="77">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0"/>
      <c r="K377" s="76">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1"/>
      <c r="M377" s="77">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0"/>
      <c r="O377" s="76">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1"/>
      <c r="Q377" s="77">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0"/>
      <c r="S377" s="76">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1"/>
      <c r="U377" s="77">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0"/>
      <c r="W377" s="76">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1"/>
      <c r="Y377" s="77">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0"/>
      <c r="AA377" s="76">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1"/>
      <c r="AC377" s="77">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0"/>
      <c r="AE377" s="76">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1"/>
      <c r="AG377" s="77">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0"/>
      <c r="AI377" s="76">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1"/>
      <c r="AK377" s="77">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0"/>
      <c r="AM377" s="76">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1"/>
      <c r="AO377" s="77">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8">
        <v>372</v>
      </c>
      <c r="B378" s="75"/>
      <c r="C378" s="76">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7">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0"/>
      <c r="G378" s="76">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1"/>
      <c r="I378" s="77">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0"/>
      <c r="K378" s="76">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1"/>
      <c r="M378" s="77">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0"/>
      <c r="O378" s="76">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1"/>
      <c r="Q378" s="77">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0"/>
      <c r="S378" s="76">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1"/>
      <c r="U378" s="77">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0"/>
      <c r="W378" s="76">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1"/>
      <c r="Y378" s="77">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0"/>
      <c r="AA378" s="76">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1"/>
      <c r="AC378" s="77">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0"/>
      <c r="AE378" s="76">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1"/>
      <c r="AG378" s="77">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0"/>
      <c r="AI378" s="76">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1"/>
      <c r="AK378" s="77">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0"/>
      <c r="AM378" s="76">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1"/>
      <c r="AO378" s="77">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8">
        <v>373</v>
      </c>
      <c r="B379" s="75"/>
      <c r="C379" s="76">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7">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0"/>
      <c r="G379" s="76">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1"/>
      <c r="I379" s="77">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0"/>
      <c r="K379" s="76">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1"/>
      <c r="M379" s="77">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0"/>
      <c r="O379" s="76">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1"/>
      <c r="Q379" s="77">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0"/>
      <c r="S379" s="76">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1"/>
      <c r="U379" s="77">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0"/>
      <c r="W379" s="76">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1"/>
      <c r="Y379" s="77">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0"/>
      <c r="AA379" s="76">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1"/>
      <c r="AC379" s="77">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0"/>
      <c r="AE379" s="76">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1"/>
      <c r="AG379" s="77">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0"/>
      <c r="AI379" s="76">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1"/>
      <c r="AK379" s="77">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0"/>
      <c r="AM379" s="76">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1"/>
      <c r="AO379" s="77">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8">
        <v>374</v>
      </c>
      <c r="B380" s="75"/>
      <c r="C380" s="76">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7">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0"/>
      <c r="G380" s="76">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1"/>
      <c r="I380" s="77">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0"/>
      <c r="K380" s="76">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1"/>
      <c r="M380" s="77">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0"/>
      <c r="O380" s="76">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1"/>
      <c r="Q380" s="77">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0"/>
      <c r="S380" s="76">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1"/>
      <c r="U380" s="77">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0"/>
      <c r="W380" s="76">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1"/>
      <c r="Y380" s="77">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0"/>
      <c r="AA380" s="76">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1"/>
      <c r="AC380" s="77">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0"/>
      <c r="AE380" s="76">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1"/>
      <c r="AG380" s="77">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0"/>
      <c r="AI380" s="76">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1"/>
      <c r="AK380" s="77">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0"/>
      <c r="AM380" s="76">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1"/>
      <c r="AO380" s="77">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8">
        <v>375</v>
      </c>
      <c r="B381" s="75"/>
      <c r="C381" s="76">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7">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0"/>
      <c r="G381" s="76">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1"/>
      <c r="I381" s="77">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0"/>
      <c r="K381" s="76">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1"/>
      <c r="M381" s="77">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0"/>
      <c r="O381" s="76">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1"/>
      <c r="Q381" s="77">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0"/>
      <c r="S381" s="76">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1"/>
      <c r="U381" s="77">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0"/>
      <c r="W381" s="76">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1"/>
      <c r="Y381" s="77">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0"/>
      <c r="AA381" s="76">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1"/>
      <c r="AC381" s="77">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0"/>
      <c r="AE381" s="76">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1"/>
      <c r="AG381" s="77">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0"/>
      <c r="AI381" s="76">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1"/>
      <c r="AK381" s="77">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0"/>
      <c r="AM381" s="76">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1"/>
      <c r="AO381" s="77">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8">
        <v>376</v>
      </c>
      <c r="B382" s="75"/>
      <c r="C382" s="76">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7">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0"/>
      <c r="G382" s="76">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1"/>
      <c r="I382" s="77">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0"/>
      <c r="K382" s="76">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1"/>
      <c r="M382" s="77">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0"/>
      <c r="O382" s="76">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1"/>
      <c r="Q382" s="77">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0"/>
      <c r="S382" s="76">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1"/>
      <c r="U382" s="77">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0"/>
      <c r="W382" s="76">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1"/>
      <c r="Y382" s="77">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0"/>
      <c r="AA382" s="76">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1"/>
      <c r="AC382" s="77">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0"/>
      <c r="AE382" s="76">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1"/>
      <c r="AG382" s="77">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0"/>
      <c r="AI382" s="76">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1"/>
      <c r="AK382" s="77">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0"/>
      <c r="AM382" s="76">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1"/>
      <c r="AO382" s="77">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8">
        <v>377</v>
      </c>
      <c r="B383" s="75"/>
      <c r="C383" s="76">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7">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0"/>
      <c r="G383" s="76">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1"/>
      <c r="I383" s="77">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0"/>
      <c r="K383" s="76">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1"/>
      <c r="M383" s="77">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0"/>
      <c r="O383" s="76">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1"/>
      <c r="Q383" s="77">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0"/>
      <c r="S383" s="76">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1"/>
      <c r="U383" s="77">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0"/>
      <c r="W383" s="76">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1"/>
      <c r="Y383" s="77">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0"/>
      <c r="AA383" s="76">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1"/>
      <c r="AC383" s="77">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0"/>
      <c r="AE383" s="76">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1"/>
      <c r="AG383" s="77">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0"/>
      <c r="AI383" s="76">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1"/>
      <c r="AK383" s="77">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0"/>
      <c r="AM383" s="76">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1"/>
      <c r="AO383" s="77">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8">
        <v>378</v>
      </c>
      <c r="B384" s="75"/>
      <c r="C384" s="76">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7">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0"/>
      <c r="G384" s="76">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1"/>
      <c r="I384" s="77">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0"/>
      <c r="K384" s="76">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1"/>
      <c r="M384" s="77">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0"/>
      <c r="O384" s="76">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1"/>
      <c r="Q384" s="77">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0"/>
      <c r="S384" s="76">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1"/>
      <c r="U384" s="77">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0"/>
      <c r="W384" s="76">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1"/>
      <c r="Y384" s="77">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0"/>
      <c r="AA384" s="76">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1"/>
      <c r="AC384" s="77">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0"/>
      <c r="AE384" s="76">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1"/>
      <c r="AG384" s="77">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0"/>
      <c r="AI384" s="76">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1"/>
      <c r="AK384" s="77">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0"/>
      <c r="AM384" s="76">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1"/>
      <c r="AO384" s="77">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8">
        <v>379</v>
      </c>
      <c r="B385" s="75"/>
      <c r="C385" s="76">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7">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0"/>
      <c r="G385" s="76">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1"/>
      <c r="I385" s="77">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0"/>
      <c r="K385" s="76">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1"/>
      <c r="M385" s="77">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0"/>
      <c r="O385" s="76">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1"/>
      <c r="Q385" s="77">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0"/>
      <c r="S385" s="76">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1"/>
      <c r="U385" s="77">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0"/>
      <c r="W385" s="76">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1"/>
      <c r="Y385" s="77">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0"/>
      <c r="AA385" s="76">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1"/>
      <c r="AC385" s="77">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0"/>
      <c r="AE385" s="76">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1"/>
      <c r="AG385" s="77">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0"/>
      <c r="AI385" s="76">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1"/>
      <c r="AK385" s="77">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0"/>
      <c r="AM385" s="76">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1"/>
      <c r="AO385" s="77">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8">
        <v>380</v>
      </c>
      <c r="B386" s="75"/>
      <c r="C386" s="76">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7">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0"/>
      <c r="G386" s="76">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1"/>
      <c r="I386" s="77">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0"/>
      <c r="K386" s="76">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1"/>
      <c r="M386" s="77">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0"/>
      <c r="O386" s="76">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1"/>
      <c r="Q386" s="77">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0"/>
      <c r="S386" s="76">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1"/>
      <c r="U386" s="77">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0"/>
      <c r="W386" s="76">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1"/>
      <c r="Y386" s="77">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0"/>
      <c r="AA386" s="76">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1"/>
      <c r="AC386" s="77">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0"/>
      <c r="AE386" s="76">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1"/>
      <c r="AG386" s="77">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0"/>
      <c r="AI386" s="76">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1"/>
      <c r="AK386" s="77">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0"/>
      <c r="AM386" s="76">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1"/>
      <c r="AO386" s="77">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8">
        <v>381</v>
      </c>
      <c r="B387" s="75"/>
      <c r="C387" s="76">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7">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0"/>
      <c r="G387" s="76">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1"/>
      <c r="I387" s="77">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0"/>
      <c r="K387" s="76">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1"/>
      <c r="M387" s="77">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0"/>
      <c r="O387" s="76">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1"/>
      <c r="Q387" s="77">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0"/>
      <c r="S387" s="76">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1"/>
      <c r="U387" s="77">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0"/>
      <c r="W387" s="76">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1"/>
      <c r="Y387" s="77">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0"/>
      <c r="AA387" s="76">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1"/>
      <c r="AC387" s="77">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0"/>
      <c r="AE387" s="76">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1"/>
      <c r="AG387" s="77">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0"/>
      <c r="AI387" s="76">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1"/>
      <c r="AK387" s="77">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0"/>
      <c r="AM387" s="76">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1"/>
      <c r="AO387" s="77">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8">
        <v>382</v>
      </c>
      <c r="B388" s="75"/>
      <c r="C388" s="76">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7">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0"/>
      <c r="G388" s="76">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1"/>
      <c r="I388" s="77">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0"/>
      <c r="K388" s="76">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1"/>
      <c r="M388" s="77">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0"/>
      <c r="O388" s="76">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1"/>
      <c r="Q388" s="77">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0"/>
      <c r="S388" s="76">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1"/>
      <c r="U388" s="77">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0"/>
      <c r="W388" s="76">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1"/>
      <c r="Y388" s="77">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0"/>
      <c r="AA388" s="76">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1"/>
      <c r="AC388" s="77">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0"/>
      <c r="AE388" s="76">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1"/>
      <c r="AG388" s="77">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0"/>
      <c r="AI388" s="76">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1"/>
      <c r="AK388" s="77">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0"/>
      <c r="AM388" s="76">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1"/>
      <c r="AO388" s="77">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8">
        <v>383</v>
      </c>
      <c r="B389" s="75"/>
      <c r="C389" s="76">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7">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0"/>
      <c r="G389" s="76">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1"/>
      <c r="I389" s="77">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0"/>
      <c r="K389" s="76">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1"/>
      <c r="M389" s="77">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0"/>
      <c r="O389" s="76">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1"/>
      <c r="Q389" s="77">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0"/>
      <c r="S389" s="76">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1"/>
      <c r="U389" s="77">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0"/>
      <c r="W389" s="76">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1"/>
      <c r="Y389" s="77">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0"/>
      <c r="AA389" s="76">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1"/>
      <c r="AC389" s="77">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0"/>
      <c r="AE389" s="76">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1"/>
      <c r="AG389" s="77">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0"/>
      <c r="AI389" s="76">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1"/>
      <c r="AK389" s="77">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0"/>
      <c r="AM389" s="76">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1"/>
      <c r="AO389" s="77">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8">
        <v>384</v>
      </c>
      <c r="B390" s="75"/>
      <c r="C390" s="76">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7">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0"/>
      <c r="G390" s="76">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1"/>
      <c r="I390" s="77">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0"/>
      <c r="K390" s="76">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1"/>
      <c r="M390" s="77">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0"/>
      <c r="O390" s="76">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1"/>
      <c r="Q390" s="77">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0"/>
      <c r="S390" s="76">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1"/>
      <c r="U390" s="77">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0"/>
      <c r="W390" s="76">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1"/>
      <c r="Y390" s="77">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0"/>
      <c r="AA390" s="76">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1"/>
      <c r="AC390" s="77">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0"/>
      <c r="AE390" s="76">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1"/>
      <c r="AG390" s="77">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0"/>
      <c r="AI390" s="76">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1"/>
      <c r="AK390" s="77">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0"/>
      <c r="AM390" s="76">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1"/>
      <c r="AO390" s="77">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0">
        <v>385</v>
      </c>
      <c r="B391" s="91"/>
      <c r="C391" s="92">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3"/>
      <c r="E391" s="94">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5"/>
      <c r="G391" s="92">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6"/>
      <c r="I391" s="94">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5"/>
      <c r="K391" s="92">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6"/>
      <c r="M391" s="94">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5"/>
      <c r="O391" s="92">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6"/>
      <c r="Q391" s="94">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5"/>
      <c r="S391" s="92">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6"/>
      <c r="U391" s="94">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5"/>
      <c r="W391" s="92">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6"/>
      <c r="Y391" s="94">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5"/>
      <c r="AA391" s="92">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6"/>
      <c r="AC391" s="94">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5"/>
      <c r="AE391" s="92">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6"/>
      <c r="AG391" s="94">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5"/>
      <c r="AI391" s="92">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6"/>
      <c r="AK391" s="94">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5"/>
      <c r="AM391" s="92">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6"/>
      <c r="AO391" s="94">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8">
        <v>386</v>
      </c>
      <c r="B392" s="75"/>
      <c r="C392" s="76">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7">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0"/>
      <c r="G392" s="76">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1"/>
      <c r="I392" s="77">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0"/>
      <c r="K392" s="76">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1"/>
      <c r="M392" s="77">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0"/>
      <c r="O392" s="76">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1"/>
      <c r="Q392" s="77">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0"/>
      <c r="S392" s="76">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1"/>
      <c r="U392" s="77">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0"/>
      <c r="W392" s="76">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1"/>
      <c r="Y392" s="77">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0"/>
      <c r="AA392" s="76">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1"/>
      <c r="AC392" s="77">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0"/>
      <c r="AE392" s="76">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1"/>
      <c r="AG392" s="77">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0"/>
      <c r="AI392" s="76">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1"/>
      <c r="AK392" s="77">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0"/>
      <c r="AM392" s="76">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1"/>
      <c r="AO392" s="77">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8">
        <v>387</v>
      </c>
      <c r="B393" s="75"/>
      <c r="C393" s="76">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7">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0"/>
      <c r="G393" s="76">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1"/>
      <c r="I393" s="77">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0"/>
      <c r="K393" s="76">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1"/>
      <c r="M393" s="77">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0"/>
      <c r="O393" s="76">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1"/>
      <c r="Q393" s="77">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0"/>
      <c r="S393" s="76">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1"/>
      <c r="U393" s="77">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0"/>
      <c r="W393" s="76">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1"/>
      <c r="Y393" s="77">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0"/>
      <c r="AA393" s="76">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1"/>
      <c r="AC393" s="77">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0"/>
      <c r="AE393" s="76">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1"/>
      <c r="AG393" s="77">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0"/>
      <c r="AI393" s="76">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1"/>
      <c r="AK393" s="77">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0"/>
      <c r="AM393" s="76">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1"/>
      <c r="AO393" s="77">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0">
        <v>388</v>
      </c>
      <c r="B394" s="91"/>
      <c r="C394" s="92">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3"/>
      <c r="E394" s="94">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5"/>
      <c r="G394" s="92">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6"/>
      <c r="I394" s="94">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5"/>
      <c r="K394" s="92">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6"/>
      <c r="M394" s="94">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5"/>
      <c r="O394" s="92">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6"/>
      <c r="Q394" s="94">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5"/>
      <c r="S394" s="92">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6"/>
      <c r="U394" s="94">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5"/>
      <c r="W394" s="92">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6"/>
      <c r="Y394" s="94">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5"/>
      <c r="AA394" s="92">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6"/>
      <c r="AC394" s="94">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5"/>
      <c r="AE394" s="92">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6"/>
      <c r="AG394" s="94">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5"/>
      <c r="AI394" s="92">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6"/>
      <c r="AK394" s="94">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5"/>
      <c r="AM394" s="92">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6"/>
      <c r="AO394" s="94">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8">
        <v>389</v>
      </c>
      <c r="B395" s="75"/>
      <c r="C395" s="76">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7">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0"/>
      <c r="G395" s="76">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1"/>
      <c r="I395" s="77">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0"/>
      <c r="K395" s="76">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1"/>
      <c r="M395" s="77">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0"/>
      <c r="O395" s="76">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1"/>
      <c r="Q395" s="77">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0"/>
      <c r="S395" s="76">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1"/>
      <c r="U395" s="77">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0"/>
      <c r="W395" s="76">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1"/>
      <c r="Y395" s="77">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0"/>
      <c r="AA395" s="76">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1"/>
      <c r="AC395" s="77">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0"/>
      <c r="AE395" s="76">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1"/>
      <c r="AG395" s="77">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0"/>
      <c r="AI395" s="76">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1"/>
      <c r="AK395" s="77">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0"/>
      <c r="AM395" s="76">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1"/>
      <c r="AO395" s="77">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8">
        <v>390</v>
      </c>
      <c r="B396" s="75"/>
      <c r="C396" s="76">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7">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0"/>
      <c r="G396" s="76">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1"/>
      <c r="I396" s="77">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0"/>
      <c r="K396" s="76">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1"/>
      <c r="M396" s="77">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0"/>
      <c r="O396" s="76">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1"/>
      <c r="Q396" s="77">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0"/>
      <c r="S396" s="76">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1"/>
      <c r="U396" s="77">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0"/>
      <c r="W396" s="76">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1"/>
      <c r="Y396" s="77">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0"/>
      <c r="AA396" s="76">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1"/>
      <c r="AC396" s="77">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0"/>
      <c r="AE396" s="76">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1"/>
      <c r="AG396" s="77">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0"/>
      <c r="AI396" s="76">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1"/>
      <c r="AK396" s="77">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0"/>
      <c r="AM396" s="76">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1"/>
      <c r="AO396" s="77">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8">
        <v>391</v>
      </c>
      <c r="B397" s="75"/>
      <c r="C397" s="76">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7">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0"/>
      <c r="G397" s="76">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1"/>
      <c r="I397" s="77">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0"/>
      <c r="K397" s="76">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1"/>
      <c r="M397" s="77">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0"/>
      <c r="O397" s="76">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1"/>
      <c r="Q397" s="77">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0"/>
      <c r="S397" s="76">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1"/>
      <c r="U397" s="77">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0"/>
      <c r="W397" s="76">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1"/>
      <c r="Y397" s="77">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0"/>
      <c r="AA397" s="76">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1"/>
      <c r="AC397" s="77">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0"/>
      <c r="AE397" s="76">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1"/>
      <c r="AG397" s="77">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0"/>
      <c r="AI397" s="76">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1"/>
      <c r="AK397" s="77">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0"/>
      <c r="AM397" s="76">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1"/>
      <c r="AO397" s="77">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8">
        <v>392</v>
      </c>
      <c r="B398" s="75"/>
      <c r="C398" s="76">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7">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0"/>
      <c r="G398" s="76">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1"/>
      <c r="I398" s="77">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0"/>
      <c r="K398" s="76">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1"/>
      <c r="M398" s="77">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0"/>
      <c r="O398" s="76">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1"/>
      <c r="Q398" s="77">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0"/>
      <c r="S398" s="76">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1"/>
      <c r="U398" s="77">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0"/>
      <c r="W398" s="76">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1"/>
      <c r="Y398" s="77">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0"/>
      <c r="AA398" s="76">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1"/>
      <c r="AC398" s="77">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0"/>
      <c r="AE398" s="76">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1"/>
      <c r="AG398" s="77">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0"/>
      <c r="AI398" s="76">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1"/>
      <c r="AK398" s="77">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0"/>
      <c r="AM398" s="76">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1"/>
      <c r="AO398" s="77">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8">
        <v>393</v>
      </c>
      <c r="B399" s="75"/>
      <c r="C399" s="76">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7">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0"/>
      <c r="G399" s="76">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1"/>
      <c r="I399" s="77">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0"/>
      <c r="K399" s="76">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1"/>
      <c r="M399" s="77">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0"/>
      <c r="O399" s="76">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1"/>
      <c r="Q399" s="77">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0"/>
      <c r="S399" s="76">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1"/>
      <c r="U399" s="77">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0"/>
      <c r="W399" s="76">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1"/>
      <c r="Y399" s="77">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0"/>
      <c r="AA399" s="76">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1"/>
      <c r="AC399" s="77">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0"/>
      <c r="AE399" s="76">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1"/>
      <c r="AG399" s="77">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0"/>
      <c r="AI399" s="76">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1"/>
      <c r="AK399" s="77">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0"/>
      <c r="AM399" s="76">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1"/>
      <c r="AO399" s="77">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8">
        <v>394</v>
      </c>
      <c r="B400" s="75"/>
      <c r="C400" s="76">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7">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0"/>
      <c r="G400" s="76">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1"/>
      <c r="I400" s="77">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0"/>
      <c r="K400" s="76">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1"/>
      <c r="M400" s="77">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0"/>
      <c r="O400" s="76">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1"/>
      <c r="Q400" s="77">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0"/>
      <c r="S400" s="76">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1"/>
      <c r="U400" s="77">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0"/>
      <c r="W400" s="76">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1"/>
      <c r="Y400" s="77">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0"/>
      <c r="AA400" s="76">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1"/>
      <c r="AC400" s="77">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0"/>
      <c r="AE400" s="76">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1"/>
      <c r="AG400" s="77">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0"/>
      <c r="AI400" s="76">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1"/>
      <c r="AK400" s="77">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0"/>
      <c r="AM400" s="76">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1"/>
      <c r="AO400" s="77">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8">
        <v>395</v>
      </c>
      <c r="B401" s="75"/>
      <c r="C401" s="76">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7">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0"/>
      <c r="G401" s="76">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1"/>
      <c r="I401" s="77">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0"/>
      <c r="K401" s="76">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1"/>
      <c r="M401" s="77">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0"/>
      <c r="O401" s="76">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1"/>
      <c r="Q401" s="77">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0"/>
      <c r="S401" s="76">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1"/>
      <c r="U401" s="77">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0"/>
      <c r="W401" s="76">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1"/>
      <c r="Y401" s="77">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0"/>
      <c r="AA401" s="76">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1"/>
      <c r="AC401" s="77">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0"/>
      <c r="AE401" s="76">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1"/>
      <c r="AG401" s="77">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0"/>
      <c r="AI401" s="76">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1"/>
      <c r="AK401" s="77">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0"/>
      <c r="AM401" s="76">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1"/>
      <c r="AO401" s="77">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8">
        <v>396</v>
      </c>
      <c r="B402" s="75"/>
      <c r="C402" s="76">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7">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0"/>
      <c r="G402" s="76">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1"/>
      <c r="I402" s="77">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0"/>
      <c r="K402" s="76">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1"/>
      <c r="M402" s="77">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0"/>
      <c r="O402" s="76">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1"/>
      <c r="Q402" s="77">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0"/>
      <c r="S402" s="76">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1"/>
      <c r="U402" s="77">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0"/>
      <c r="W402" s="76">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1"/>
      <c r="Y402" s="77">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0"/>
      <c r="AA402" s="76">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1"/>
      <c r="AC402" s="77">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0"/>
      <c r="AE402" s="76">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1"/>
      <c r="AG402" s="77">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0"/>
      <c r="AI402" s="76">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1"/>
      <c r="AK402" s="77">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0"/>
      <c r="AM402" s="76">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1"/>
      <c r="AO402" s="77">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8">
        <v>397</v>
      </c>
      <c r="B403" s="75"/>
      <c r="C403" s="76">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7">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0"/>
      <c r="G403" s="76">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1"/>
      <c r="I403" s="77">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0"/>
      <c r="K403" s="76">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1"/>
      <c r="M403" s="77">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0"/>
      <c r="O403" s="76">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1"/>
      <c r="Q403" s="77">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0"/>
      <c r="S403" s="76">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1"/>
      <c r="U403" s="77">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0"/>
      <c r="W403" s="76">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1"/>
      <c r="Y403" s="77">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0"/>
      <c r="AA403" s="76">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1"/>
      <c r="AC403" s="77">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0"/>
      <c r="AE403" s="76">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1"/>
      <c r="AG403" s="77">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0"/>
      <c r="AI403" s="76">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1"/>
      <c r="AK403" s="77">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0"/>
      <c r="AM403" s="76">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1"/>
      <c r="AO403" s="77">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0">
        <v>398</v>
      </c>
      <c r="B404" s="91"/>
      <c r="C404" s="92">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3"/>
      <c r="E404" s="94">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5"/>
      <c r="G404" s="92">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6"/>
      <c r="I404" s="94">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5"/>
      <c r="K404" s="92">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6"/>
      <c r="M404" s="94">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5"/>
      <c r="O404" s="92">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6"/>
      <c r="Q404" s="94">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5"/>
      <c r="S404" s="92">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6"/>
      <c r="U404" s="94">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5"/>
      <c r="W404" s="92">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6"/>
      <c r="Y404" s="94">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5"/>
      <c r="AA404" s="92">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6"/>
      <c r="AC404" s="94">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5"/>
      <c r="AE404" s="92">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6"/>
      <c r="AG404" s="94">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5"/>
      <c r="AI404" s="92">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6"/>
      <c r="AK404" s="94">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5"/>
      <c r="AM404" s="92">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6"/>
      <c r="AO404" s="94">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8">
        <v>399</v>
      </c>
      <c r="B405" s="75"/>
      <c r="C405" s="76">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7">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0"/>
      <c r="G405" s="76">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1"/>
      <c r="I405" s="77">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0"/>
      <c r="K405" s="76">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1"/>
      <c r="M405" s="77">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0"/>
      <c r="O405" s="76">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1"/>
      <c r="Q405" s="77">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0"/>
      <c r="S405" s="76">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1"/>
      <c r="U405" s="77">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0"/>
      <c r="W405" s="76">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1"/>
      <c r="Y405" s="77">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0"/>
      <c r="AA405" s="76">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1"/>
      <c r="AC405" s="77">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0"/>
      <c r="AE405" s="76">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1"/>
      <c r="AG405" s="77">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0"/>
      <c r="AI405" s="76">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1"/>
      <c r="AK405" s="77">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0"/>
      <c r="AM405" s="76">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1"/>
      <c r="AO405" s="77">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8">
        <v>400</v>
      </c>
      <c r="B406" s="75"/>
      <c r="C406" s="76">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7">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0"/>
      <c r="G406" s="76">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1"/>
      <c r="I406" s="77">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0"/>
      <c r="K406" s="76">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1"/>
      <c r="M406" s="77">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0"/>
      <c r="O406" s="76">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1"/>
      <c r="Q406" s="77">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0"/>
      <c r="S406" s="76">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1"/>
      <c r="U406" s="77">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0"/>
      <c r="W406" s="76">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1"/>
      <c r="Y406" s="77">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0"/>
      <c r="AA406" s="76">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1"/>
      <c r="AC406" s="77">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0"/>
      <c r="AE406" s="76">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1"/>
      <c r="AG406" s="77">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0"/>
      <c r="AI406" s="76">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1"/>
      <c r="AK406" s="77">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0"/>
      <c r="AM406" s="76">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1"/>
      <c r="AO406" s="77">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0">
        <v>401</v>
      </c>
      <c r="B407" s="91"/>
      <c r="C407" s="92">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3"/>
      <c r="E407" s="94">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5"/>
      <c r="G407" s="92">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6"/>
      <c r="I407" s="94">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5"/>
      <c r="K407" s="92">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6"/>
      <c r="M407" s="94">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5"/>
      <c r="O407" s="92">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6"/>
      <c r="Q407" s="94">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5"/>
      <c r="S407" s="92">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6"/>
      <c r="U407" s="94">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5"/>
      <c r="W407" s="92">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6"/>
      <c r="Y407" s="94">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5"/>
      <c r="AA407" s="92">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6"/>
      <c r="AC407" s="94">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5"/>
      <c r="AE407" s="92">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6"/>
      <c r="AG407" s="94">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5"/>
      <c r="AI407" s="92">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6"/>
      <c r="AK407" s="94">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5"/>
      <c r="AM407" s="92">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6"/>
      <c r="AO407" s="94">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8">
        <v>402</v>
      </c>
      <c r="B408" s="75"/>
      <c r="C408" s="76">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7">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0"/>
      <c r="G408" s="76">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1"/>
      <c r="I408" s="77">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0"/>
      <c r="K408" s="76">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1"/>
      <c r="M408" s="77">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0"/>
      <c r="O408" s="76">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1"/>
      <c r="Q408" s="77">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0"/>
      <c r="S408" s="76">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1"/>
      <c r="U408" s="77">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0"/>
      <c r="W408" s="76">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1"/>
      <c r="Y408" s="77">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0"/>
      <c r="AA408" s="76">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1"/>
      <c r="AC408" s="77">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0"/>
      <c r="AE408" s="76">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1"/>
      <c r="AG408" s="77">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0"/>
      <c r="AI408" s="76">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1"/>
      <c r="AK408" s="77">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0"/>
      <c r="AM408" s="76">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1"/>
      <c r="AO408" s="77">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8">
        <v>403</v>
      </c>
      <c r="B409" s="75"/>
      <c r="C409" s="76">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7">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0"/>
      <c r="G409" s="76">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1"/>
      <c r="I409" s="77">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0"/>
      <c r="K409" s="76">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1"/>
      <c r="M409" s="77">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0"/>
      <c r="O409" s="76">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1"/>
      <c r="Q409" s="77">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0"/>
      <c r="S409" s="76">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1"/>
      <c r="U409" s="77">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0"/>
      <c r="W409" s="76">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1"/>
      <c r="Y409" s="77">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0"/>
      <c r="AA409" s="76">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1"/>
      <c r="AC409" s="77">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0"/>
      <c r="AE409" s="76">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1"/>
      <c r="AG409" s="77">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0"/>
      <c r="AI409" s="76">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1"/>
      <c r="AK409" s="77">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0"/>
      <c r="AM409" s="76">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1"/>
      <c r="AO409" s="77">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8">
        <v>404</v>
      </c>
      <c r="B410" s="75"/>
      <c r="C410" s="76">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7">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0"/>
      <c r="G410" s="76">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1"/>
      <c r="I410" s="77">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0"/>
      <c r="K410" s="76">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1"/>
      <c r="M410" s="77">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0"/>
      <c r="O410" s="76">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1"/>
      <c r="Q410" s="77">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0"/>
      <c r="S410" s="76">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1"/>
      <c r="U410" s="77">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0"/>
      <c r="W410" s="76">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1"/>
      <c r="Y410" s="77">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0"/>
      <c r="AA410" s="76">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1"/>
      <c r="AC410" s="77">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0"/>
      <c r="AE410" s="76">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1"/>
      <c r="AG410" s="77">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0"/>
      <c r="AI410" s="76">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1"/>
      <c r="AK410" s="77">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0"/>
      <c r="AM410" s="76">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1"/>
      <c r="AO410" s="77">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8">
        <v>405</v>
      </c>
      <c r="B411" s="75"/>
      <c r="C411" s="76">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7">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0"/>
      <c r="G411" s="76">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1"/>
      <c r="I411" s="77">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0"/>
      <c r="K411" s="76">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1"/>
      <c r="M411" s="77">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0"/>
      <c r="O411" s="76">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1"/>
      <c r="Q411" s="77">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0"/>
      <c r="S411" s="76">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1"/>
      <c r="U411" s="77">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0"/>
      <c r="W411" s="76">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1"/>
      <c r="Y411" s="77">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0"/>
      <c r="AA411" s="76">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1"/>
      <c r="AC411" s="77">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0"/>
      <c r="AE411" s="76">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1"/>
      <c r="AG411" s="77">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0"/>
      <c r="AI411" s="76">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1"/>
      <c r="AK411" s="77">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0"/>
      <c r="AM411" s="76">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1"/>
      <c r="AO411" s="77">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8">
        <v>406</v>
      </c>
      <c r="B412" s="75"/>
      <c r="C412" s="76">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7">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0"/>
      <c r="G412" s="76">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1"/>
      <c r="I412" s="77">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0"/>
      <c r="K412" s="76">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1"/>
      <c r="M412" s="77">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0"/>
      <c r="O412" s="76">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1"/>
      <c r="Q412" s="77">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0"/>
      <c r="S412" s="76">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1"/>
      <c r="U412" s="77">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0"/>
      <c r="W412" s="76">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1"/>
      <c r="Y412" s="77">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0"/>
      <c r="AA412" s="76">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1"/>
      <c r="AC412" s="77">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0"/>
      <c r="AE412" s="76">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1"/>
      <c r="AG412" s="77">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0"/>
      <c r="AI412" s="76">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1"/>
      <c r="AK412" s="77">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0"/>
      <c r="AM412" s="76">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1"/>
      <c r="AO412" s="77">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8">
        <v>407</v>
      </c>
      <c r="B413" s="75"/>
      <c r="C413" s="76">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7">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0"/>
      <c r="G413" s="76">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1"/>
      <c r="I413" s="77">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0"/>
      <c r="K413" s="76">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1"/>
      <c r="M413" s="77">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0"/>
      <c r="O413" s="76">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1"/>
      <c r="Q413" s="77">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0"/>
      <c r="S413" s="76">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1"/>
      <c r="U413" s="77">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0"/>
      <c r="W413" s="76">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1"/>
      <c r="Y413" s="77">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0"/>
      <c r="AA413" s="76">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1"/>
      <c r="AC413" s="77">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0"/>
      <c r="AE413" s="76">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1"/>
      <c r="AG413" s="77">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0"/>
      <c r="AI413" s="76">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1"/>
      <c r="AK413" s="77">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0"/>
      <c r="AM413" s="76">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1"/>
      <c r="AO413" s="77">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8">
        <v>408</v>
      </c>
      <c r="B414" s="75"/>
      <c r="C414" s="76">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7">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0"/>
      <c r="G414" s="76">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1"/>
      <c r="I414" s="77">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0"/>
      <c r="K414" s="76">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1"/>
      <c r="M414" s="77">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0"/>
      <c r="O414" s="76">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1"/>
      <c r="Q414" s="77">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0"/>
      <c r="S414" s="76">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1"/>
      <c r="U414" s="77">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0"/>
      <c r="W414" s="76">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1"/>
      <c r="Y414" s="77">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0"/>
      <c r="AA414" s="76">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1"/>
      <c r="AC414" s="77">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0"/>
      <c r="AE414" s="76">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1"/>
      <c r="AG414" s="77">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0"/>
      <c r="AI414" s="76">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1"/>
      <c r="AK414" s="77">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0"/>
      <c r="AM414" s="76">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1"/>
      <c r="AO414" s="77">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8">
        <v>409</v>
      </c>
      <c r="B415" s="75"/>
      <c r="C415" s="76">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7">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0"/>
      <c r="G415" s="76">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1"/>
      <c r="I415" s="77">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0"/>
      <c r="K415" s="76">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1"/>
      <c r="M415" s="77">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0"/>
      <c r="O415" s="76">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1"/>
      <c r="Q415" s="77">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0"/>
      <c r="S415" s="76">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1"/>
      <c r="U415" s="77">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0"/>
      <c r="W415" s="76">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1"/>
      <c r="Y415" s="77">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0"/>
      <c r="AA415" s="76">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1"/>
      <c r="AC415" s="77">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0"/>
      <c r="AE415" s="76">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1"/>
      <c r="AG415" s="77">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0"/>
      <c r="AI415" s="76">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1"/>
      <c r="AK415" s="77">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0"/>
      <c r="AM415" s="76">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1"/>
      <c r="AO415" s="77">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8">
        <v>410</v>
      </c>
      <c r="B416" s="75"/>
      <c r="C416" s="76">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7">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0"/>
      <c r="G416" s="76">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1"/>
      <c r="I416" s="77">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0"/>
      <c r="K416" s="76">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1"/>
      <c r="M416" s="77">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0"/>
      <c r="O416" s="76">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1"/>
      <c r="Q416" s="77">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0"/>
      <c r="S416" s="76">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1"/>
      <c r="U416" s="77">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0"/>
      <c r="W416" s="76">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1"/>
      <c r="Y416" s="77">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0"/>
      <c r="AA416" s="76">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1"/>
      <c r="AC416" s="77">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0"/>
      <c r="AE416" s="76">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1"/>
      <c r="AG416" s="77">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0"/>
      <c r="AI416" s="76">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1"/>
      <c r="AK416" s="77">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0"/>
      <c r="AM416" s="76">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1"/>
      <c r="AO416" s="77">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0">
        <v>411</v>
      </c>
      <c r="B417" s="91"/>
      <c r="C417" s="92">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3"/>
      <c r="E417" s="94">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5"/>
      <c r="G417" s="92">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6"/>
      <c r="I417" s="94">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5"/>
      <c r="K417" s="92">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6"/>
      <c r="M417" s="94">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5"/>
      <c r="O417" s="92">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6"/>
      <c r="Q417" s="94">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5"/>
      <c r="S417" s="92">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6"/>
      <c r="U417" s="94">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5"/>
      <c r="W417" s="92">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6"/>
      <c r="Y417" s="94">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5"/>
      <c r="AA417" s="92">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6"/>
      <c r="AC417" s="94">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5"/>
      <c r="AE417" s="92">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6"/>
      <c r="AG417" s="94">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5"/>
      <c r="AI417" s="92">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6"/>
      <c r="AK417" s="94">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5"/>
      <c r="AM417" s="92">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6"/>
      <c r="AO417" s="94">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8">
        <v>412</v>
      </c>
      <c r="B418" s="75"/>
      <c r="C418" s="76">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7">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0"/>
      <c r="G418" s="76">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1"/>
      <c r="I418" s="77">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0"/>
      <c r="K418" s="76">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1"/>
      <c r="M418" s="77">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0"/>
      <c r="O418" s="76">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1"/>
      <c r="Q418" s="77">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0"/>
      <c r="S418" s="76">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1"/>
      <c r="U418" s="77">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0"/>
      <c r="W418" s="76">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1"/>
      <c r="Y418" s="77">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0"/>
      <c r="AA418" s="76">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1"/>
      <c r="AC418" s="77">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0"/>
      <c r="AE418" s="76">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1"/>
      <c r="AG418" s="77">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0"/>
      <c r="AI418" s="76">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1"/>
      <c r="AK418" s="77">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0"/>
      <c r="AM418" s="76">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1"/>
      <c r="AO418" s="77">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8">
        <v>413</v>
      </c>
      <c r="B419" s="75"/>
      <c r="C419" s="76">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7">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0"/>
      <c r="G419" s="76">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1"/>
      <c r="I419" s="77">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0"/>
      <c r="K419" s="76">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1"/>
      <c r="M419" s="77">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0"/>
      <c r="O419" s="76">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1"/>
      <c r="Q419" s="77">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0"/>
      <c r="S419" s="76">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1"/>
      <c r="U419" s="77">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0"/>
      <c r="W419" s="76">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1"/>
      <c r="Y419" s="77">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0"/>
      <c r="AA419" s="76">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1"/>
      <c r="AC419" s="77">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0"/>
      <c r="AE419" s="76">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1"/>
      <c r="AG419" s="77">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0"/>
      <c r="AI419" s="76">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1"/>
      <c r="AK419" s="77">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0"/>
      <c r="AM419" s="76">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1"/>
      <c r="AO419" s="77">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0">
        <v>414</v>
      </c>
      <c r="B420" s="91"/>
      <c r="C420" s="92">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3"/>
      <c r="E420" s="94">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5"/>
      <c r="G420" s="92">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6"/>
      <c r="I420" s="94">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5"/>
      <c r="K420" s="92">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6"/>
      <c r="M420" s="94">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5"/>
      <c r="O420" s="92">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6"/>
      <c r="Q420" s="94">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5"/>
      <c r="S420" s="92">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6"/>
      <c r="U420" s="94">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5"/>
      <c r="W420" s="92">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6"/>
      <c r="Y420" s="94">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5"/>
      <c r="AA420" s="92">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6"/>
      <c r="AC420" s="94">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5"/>
      <c r="AE420" s="92">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6"/>
      <c r="AG420" s="94">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5"/>
      <c r="AI420" s="92">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6"/>
      <c r="AK420" s="94">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5"/>
      <c r="AM420" s="92">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6"/>
      <c r="AO420" s="94">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8">
        <v>415</v>
      </c>
      <c r="B421" s="75"/>
      <c r="C421" s="76">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7">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0"/>
      <c r="G421" s="76">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1"/>
      <c r="I421" s="77">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0"/>
      <c r="K421" s="76">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1"/>
      <c r="M421" s="77">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0"/>
      <c r="O421" s="76">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1"/>
      <c r="Q421" s="77">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0"/>
      <c r="S421" s="76">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1"/>
      <c r="U421" s="77">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0"/>
      <c r="W421" s="76">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1"/>
      <c r="Y421" s="77">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0"/>
      <c r="AA421" s="76">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1"/>
      <c r="AC421" s="77">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0"/>
      <c r="AE421" s="76">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1"/>
      <c r="AG421" s="77">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0"/>
      <c r="AI421" s="76">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1"/>
      <c r="AK421" s="77">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0"/>
      <c r="AM421" s="76">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1"/>
      <c r="AO421" s="77">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8">
        <v>416</v>
      </c>
      <c r="B422" s="75"/>
      <c r="C422" s="76">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7">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0"/>
      <c r="G422" s="76">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1"/>
      <c r="I422" s="77">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0"/>
      <c r="K422" s="76">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1"/>
      <c r="M422" s="77">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0"/>
      <c r="O422" s="76">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1"/>
      <c r="Q422" s="77">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0"/>
      <c r="S422" s="76">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1"/>
      <c r="U422" s="77">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0"/>
      <c r="W422" s="76">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1"/>
      <c r="Y422" s="77">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0"/>
      <c r="AA422" s="76">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1"/>
      <c r="AC422" s="77">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0"/>
      <c r="AE422" s="76">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1"/>
      <c r="AG422" s="77">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0"/>
      <c r="AI422" s="76">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1"/>
      <c r="AK422" s="77">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0"/>
      <c r="AM422" s="76">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1"/>
      <c r="AO422" s="77">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8">
        <v>417</v>
      </c>
      <c r="B423" s="75"/>
      <c r="C423" s="76">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7">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0"/>
      <c r="G423" s="76">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1"/>
      <c r="I423" s="77">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0"/>
      <c r="K423" s="76">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1"/>
      <c r="M423" s="77">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0"/>
      <c r="O423" s="76">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1"/>
      <c r="Q423" s="77">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0"/>
      <c r="S423" s="76">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1"/>
      <c r="U423" s="77">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0"/>
      <c r="W423" s="76">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1"/>
      <c r="Y423" s="77">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0"/>
      <c r="AA423" s="76">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1"/>
      <c r="AC423" s="77">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0"/>
      <c r="AE423" s="76">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1"/>
      <c r="AG423" s="77">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0"/>
      <c r="AI423" s="76">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1"/>
      <c r="AK423" s="77">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0"/>
      <c r="AM423" s="76">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1"/>
      <c r="AO423" s="77">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8">
        <v>418</v>
      </c>
      <c r="B424" s="75"/>
      <c r="C424" s="76">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7">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0"/>
      <c r="G424" s="76">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1"/>
      <c r="I424" s="77">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0"/>
      <c r="K424" s="76">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1"/>
      <c r="M424" s="77">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0"/>
      <c r="O424" s="76">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1"/>
      <c r="Q424" s="77">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0"/>
      <c r="S424" s="76">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1"/>
      <c r="U424" s="77">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0"/>
      <c r="W424" s="76">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1"/>
      <c r="Y424" s="77">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0"/>
      <c r="AA424" s="76">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1"/>
      <c r="AC424" s="77">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0"/>
      <c r="AE424" s="76">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1"/>
      <c r="AG424" s="77">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0"/>
      <c r="AI424" s="76">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1"/>
      <c r="AK424" s="77">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0"/>
      <c r="AM424" s="76">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1"/>
      <c r="AO424" s="77">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8">
        <v>419</v>
      </c>
      <c r="B425" s="75"/>
      <c r="C425" s="76">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7">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0"/>
      <c r="G425" s="76">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1"/>
      <c r="I425" s="77">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0"/>
      <c r="K425" s="76">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1"/>
      <c r="M425" s="77">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0"/>
      <c r="O425" s="76">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1"/>
      <c r="Q425" s="77">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0"/>
      <c r="S425" s="76">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1"/>
      <c r="U425" s="77">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0"/>
      <c r="W425" s="76">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1"/>
      <c r="Y425" s="77">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0"/>
      <c r="AA425" s="76">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1"/>
      <c r="AC425" s="77">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0"/>
      <c r="AE425" s="76">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1"/>
      <c r="AG425" s="77">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0"/>
      <c r="AI425" s="76">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1"/>
      <c r="AK425" s="77">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0"/>
      <c r="AM425" s="76">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1"/>
      <c r="AO425" s="77">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8">
        <v>420</v>
      </c>
      <c r="B426" s="75"/>
      <c r="C426" s="76">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7">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0"/>
      <c r="G426" s="76">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1"/>
      <c r="I426" s="77">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0"/>
      <c r="K426" s="76">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1"/>
      <c r="M426" s="77">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0"/>
      <c r="O426" s="76">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1"/>
      <c r="Q426" s="77">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0"/>
      <c r="S426" s="76">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1"/>
      <c r="U426" s="77">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0"/>
      <c r="W426" s="76">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1"/>
      <c r="Y426" s="77">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0"/>
      <c r="AA426" s="76">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1"/>
      <c r="AC426" s="77">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0"/>
      <c r="AE426" s="76">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1"/>
      <c r="AG426" s="77">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0"/>
      <c r="AI426" s="76">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1"/>
      <c r="AK426" s="77">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0"/>
      <c r="AM426" s="76">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1"/>
      <c r="AO426" s="77">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8">
        <v>421</v>
      </c>
      <c r="B427" s="75"/>
      <c r="C427" s="76">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7">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0"/>
      <c r="G427" s="76">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1"/>
      <c r="I427" s="77">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0"/>
      <c r="K427" s="76">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1"/>
      <c r="M427" s="77">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0"/>
      <c r="O427" s="76">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1"/>
      <c r="Q427" s="77">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0"/>
      <c r="S427" s="76">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1"/>
      <c r="U427" s="77">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0"/>
      <c r="W427" s="76">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1"/>
      <c r="Y427" s="77">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0"/>
      <c r="AA427" s="76">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1"/>
      <c r="AC427" s="77">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0"/>
      <c r="AE427" s="76">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1"/>
      <c r="AG427" s="77">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0"/>
      <c r="AI427" s="76">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1"/>
      <c r="AK427" s="77">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0"/>
      <c r="AM427" s="76">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1"/>
      <c r="AO427" s="77">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8">
        <v>422</v>
      </c>
      <c r="B428" s="75"/>
      <c r="C428" s="76">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7">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0"/>
      <c r="G428" s="76">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1"/>
      <c r="I428" s="77">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0"/>
      <c r="K428" s="76">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1"/>
      <c r="M428" s="77">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0"/>
      <c r="O428" s="76">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1"/>
      <c r="Q428" s="77">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0"/>
      <c r="S428" s="76">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1"/>
      <c r="U428" s="77">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0"/>
      <c r="W428" s="76">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1"/>
      <c r="Y428" s="77">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0"/>
      <c r="AA428" s="76">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1"/>
      <c r="AC428" s="77">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0"/>
      <c r="AE428" s="76">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1"/>
      <c r="AG428" s="77">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0"/>
      <c r="AI428" s="76">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1"/>
      <c r="AK428" s="77">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0"/>
      <c r="AM428" s="76">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1"/>
      <c r="AO428" s="77">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8">
        <v>423</v>
      </c>
      <c r="B429" s="75"/>
      <c r="C429" s="76">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7">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0"/>
      <c r="G429" s="76">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1"/>
      <c r="I429" s="77">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0"/>
      <c r="K429" s="76">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1"/>
      <c r="M429" s="77">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0"/>
      <c r="O429" s="76">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1"/>
      <c r="Q429" s="77">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0"/>
      <c r="S429" s="76">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1"/>
      <c r="U429" s="77">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0"/>
      <c r="W429" s="76">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1"/>
      <c r="Y429" s="77">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0"/>
      <c r="AA429" s="76">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1"/>
      <c r="AC429" s="77">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0"/>
      <c r="AE429" s="76">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1"/>
      <c r="AG429" s="77">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0"/>
      <c r="AI429" s="76">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1"/>
      <c r="AK429" s="77">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0"/>
      <c r="AM429" s="76">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1"/>
      <c r="AO429" s="77">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0">
        <v>424</v>
      </c>
      <c r="B430" s="91"/>
      <c r="C430" s="92">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3"/>
      <c r="E430" s="94">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5"/>
      <c r="G430" s="92">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6"/>
      <c r="I430" s="94">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5"/>
      <c r="K430" s="92">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6"/>
      <c r="M430" s="94">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5"/>
      <c r="O430" s="92">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6"/>
      <c r="Q430" s="94">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5"/>
      <c r="S430" s="92">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6"/>
      <c r="U430" s="94">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5"/>
      <c r="W430" s="92">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6"/>
      <c r="Y430" s="94">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5"/>
      <c r="AA430" s="92">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6"/>
      <c r="AC430" s="94">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5"/>
      <c r="AE430" s="92">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6"/>
      <c r="AG430" s="94">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5"/>
      <c r="AI430" s="92">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6"/>
      <c r="AK430" s="94">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5"/>
      <c r="AM430" s="92">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6"/>
      <c r="AO430" s="94">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8">
        <v>425</v>
      </c>
      <c r="B431" s="75"/>
      <c r="C431" s="76">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7">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0"/>
      <c r="G431" s="76">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1"/>
      <c r="I431" s="77">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0"/>
      <c r="K431" s="76">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1"/>
      <c r="M431" s="77">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0"/>
      <c r="O431" s="76">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1"/>
      <c r="Q431" s="77">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0"/>
      <c r="S431" s="76">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1"/>
      <c r="U431" s="77">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0"/>
      <c r="W431" s="76">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1"/>
      <c r="Y431" s="77">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0"/>
      <c r="AA431" s="76">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1"/>
      <c r="AC431" s="77">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0"/>
      <c r="AE431" s="76">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1"/>
      <c r="AG431" s="77">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0"/>
      <c r="AI431" s="76">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1"/>
      <c r="AK431" s="77">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0"/>
      <c r="AM431" s="76">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1"/>
      <c r="AO431" s="77">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8">
        <v>426</v>
      </c>
      <c r="B432" s="75"/>
      <c r="C432" s="76">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7">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0"/>
      <c r="G432" s="76">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1"/>
      <c r="I432" s="77">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0"/>
      <c r="K432" s="76">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1"/>
      <c r="M432" s="77">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0"/>
      <c r="O432" s="76">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1"/>
      <c r="Q432" s="77">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0"/>
      <c r="S432" s="76">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1"/>
      <c r="U432" s="77">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0"/>
      <c r="W432" s="76">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1"/>
      <c r="Y432" s="77">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0"/>
      <c r="AA432" s="76">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1"/>
      <c r="AC432" s="77">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0"/>
      <c r="AE432" s="76">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1"/>
      <c r="AG432" s="77">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0"/>
      <c r="AI432" s="76">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1"/>
      <c r="AK432" s="77">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0"/>
      <c r="AM432" s="76">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1"/>
      <c r="AO432" s="77">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0">
        <v>427</v>
      </c>
      <c r="B433" s="91"/>
      <c r="C433" s="92">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3"/>
      <c r="E433" s="94">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5"/>
      <c r="G433" s="92">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6"/>
      <c r="I433" s="94">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5"/>
      <c r="K433" s="92">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6"/>
      <c r="M433" s="94">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5"/>
      <c r="O433" s="92">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6"/>
      <c r="Q433" s="94">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5"/>
      <c r="S433" s="92">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6"/>
      <c r="U433" s="94">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5"/>
      <c r="W433" s="92">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6"/>
      <c r="Y433" s="94">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5"/>
      <c r="AA433" s="92">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6"/>
      <c r="AC433" s="94">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5"/>
      <c r="AE433" s="92">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6"/>
      <c r="AG433" s="94">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5"/>
      <c r="AI433" s="92">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6"/>
      <c r="AK433" s="94">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5"/>
      <c r="AM433" s="92">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6"/>
      <c r="AO433" s="94">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8">
        <v>428</v>
      </c>
      <c r="B434" s="75"/>
      <c r="C434" s="76">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7">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0"/>
      <c r="G434" s="76">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1"/>
      <c r="I434" s="77">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0"/>
      <c r="K434" s="76">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1"/>
      <c r="M434" s="77">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0"/>
      <c r="O434" s="76">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1"/>
      <c r="Q434" s="77">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0"/>
      <c r="S434" s="76">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1"/>
      <c r="U434" s="77">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0"/>
      <c r="W434" s="76">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1"/>
      <c r="Y434" s="77">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0"/>
      <c r="AA434" s="76">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1"/>
      <c r="AC434" s="77">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0"/>
      <c r="AE434" s="76">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1"/>
      <c r="AG434" s="77">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0"/>
      <c r="AI434" s="76">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1"/>
      <c r="AK434" s="77">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0"/>
      <c r="AM434" s="76">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1"/>
      <c r="AO434" s="77">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8">
        <v>429</v>
      </c>
      <c r="B435" s="75"/>
      <c r="C435" s="76">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7">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0"/>
      <c r="G435" s="76">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1"/>
      <c r="I435" s="77">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0"/>
      <c r="K435" s="76">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1"/>
      <c r="M435" s="77">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0"/>
      <c r="O435" s="76">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1"/>
      <c r="Q435" s="77">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0"/>
      <c r="S435" s="76">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1"/>
      <c r="U435" s="77">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0"/>
      <c r="W435" s="76">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1"/>
      <c r="Y435" s="77">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0"/>
      <c r="AA435" s="76">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1"/>
      <c r="AC435" s="77">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0"/>
      <c r="AE435" s="76">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1"/>
      <c r="AG435" s="77">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0"/>
      <c r="AI435" s="76">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1"/>
      <c r="AK435" s="77">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0"/>
      <c r="AM435" s="76">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1"/>
      <c r="AO435" s="77">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8">
        <v>430</v>
      </c>
      <c r="B436" s="75"/>
      <c r="C436" s="76">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7">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0"/>
      <c r="G436" s="76">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1"/>
      <c r="I436" s="77">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0"/>
      <c r="K436" s="76">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1"/>
      <c r="M436" s="77">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0"/>
      <c r="O436" s="76">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1"/>
      <c r="Q436" s="77">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0"/>
      <c r="S436" s="76">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1"/>
      <c r="U436" s="77">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0"/>
      <c r="W436" s="76">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1"/>
      <c r="Y436" s="77">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0"/>
      <c r="AA436" s="76">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1"/>
      <c r="AC436" s="77">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0"/>
      <c r="AE436" s="76">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1"/>
      <c r="AG436" s="77">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0"/>
      <c r="AI436" s="76">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1"/>
      <c r="AK436" s="77">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0"/>
      <c r="AM436" s="76">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1"/>
      <c r="AO436" s="77">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8">
        <v>431</v>
      </c>
      <c r="B437" s="75"/>
      <c r="C437" s="76">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7">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0"/>
      <c r="G437" s="76">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1"/>
      <c r="I437" s="77">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0"/>
      <c r="K437" s="76">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1"/>
      <c r="M437" s="77">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0"/>
      <c r="O437" s="76">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1"/>
      <c r="Q437" s="77">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0"/>
      <c r="S437" s="76">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1"/>
      <c r="U437" s="77">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0"/>
      <c r="W437" s="76">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1"/>
      <c r="Y437" s="77">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0"/>
      <c r="AA437" s="76">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1"/>
      <c r="AC437" s="77">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0"/>
      <c r="AE437" s="76">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1"/>
      <c r="AG437" s="77">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0"/>
      <c r="AI437" s="76">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1"/>
      <c r="AK437" s="77">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0"/>
      <c r="AM437" s="76">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1"/>
      <c r="AO437" s="77">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8">
        <v>432</v>
      </c>
      <c r="B438" s="75"/>
      <c r="C438" s="76">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7">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0"/>
      <c r="G438" s="76">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1"/>
      <c r="I438" s="77">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0"/>
      <c r="K438" s="76">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1"/>
      <c r="M438" s="77">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0"/>
      <c r="O438" s="76">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1"/>
      <c r="Q438" s="77">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0"/>
      <c r="S438" s="76">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1"/>
      <c r="U438" s="77">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0"/>
      <c r="W438" s="76">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1"/>
      <c r="Y438" s="77">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0"/>
      <c r="AA438" s="76">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1"/>
      <c r="AC438" s="77">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0"/>
      <c r="AE438" s="76">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1"/>
      <c r="AG438" s="77">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0"/>
      <c r="AI438" s="76">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1"/>
      <c r="AK438" s="77">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0"/>
      <c r="AM438" s="76">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1"/>
      <c r="AO438" s="77">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8">
        <v>433</v>
      </c>
      <c r="B439" s="75"/>
      <c r="C439" s="76">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7">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0"/>
      <c r="G439" s="76">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1"/>
      <c r="I439" s="77">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0"/>
      <c r="K439" s="76">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1"/>
      <c r="M439" s="77">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0"/>
      <c r="O439" s="76">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1"/>
      <c r="Q439" s="77">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0"/>
      <c r="S439" s="76">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1"/>
      <c r="U439" s="77">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0"/>
      <c r="W439" s="76">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1"/>
      <c r="Y439" s="77">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0"/>
      <c r="AA439" s="76">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1"/>
      <c r="AC439" s="77">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0"/>
      <c r="AE439" s="76">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1"/>
      <c r="AG439" s="77">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0"/>
      <c r="AI439" s="76">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1"/>
      <c r="AK439" s="77">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0"/>
      <c r="AM439" s="76">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1"/>
      <c r="AO439" s="77">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8">
        <v>434</v>
      </c>
      <c r="B440" s="75"/>
      <c r="C440" s="76">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7">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0"/>
      <c r="G440" s="76">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1"/>
      <c r="I440" s="77">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0"/>
      <c r="K440" s="76">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1"/>
      <c r="M440" s="77">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0"/>
      <c r="O440" s="76">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1"/>
      <c r="Q440" s="77">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0"/>
      <c r="S440" s="76">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1"/>
      <c r="U440" s="77">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0"/>
      <c r="W440" s="76">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1"/>
      <c r="Y440" s="77">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0"/>
      <c r="AA440" s="76">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1"/>
      <c r="AC440" s="77">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0"/>
      <c r="AE440" s="76">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1"/>
      <c r="AG440" s="77">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0"/>
      <c r="AI440" s="76">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1"/>
      <c r="AK440" s="77">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0"/>
      <c r="AM440" s="76">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1"/>
      <c r="AO440" s="77">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8">
        <v>435</v>
      </c>
      <c r="B441" s="75"/>
      <c r="C441" s="76">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7">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0"/>
      <c r="G441" s="76">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1"/>
      <c r="I441" s="77">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0"/>
      <c r="K441" s="76">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1"/>
      <c r="M441" s="77">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0"/>
      <c r="O441" s="76">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1"/>
      <c r="Q441" s="77">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0"/>
      <c r="S441" s="76">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1"/>
      <c r="U441" s="77">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0"/>
      <c r="W441" s="76">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1"/>
      <c r="Y441" s="77">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0"/>
      <c r="AA441" s="76">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1"/>
      <c r="AC441" s="77">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0"/>
      <c r="AE441" s="76">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1"/>
      <c r="AG441" s="77">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0"/>
      <c r="AI441" s="76">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1"/>
      <c r="AK441" s="77">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0"/>
      <c r="AM441" s="76">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1"/>
      <c r="AO441" s="77">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8">
        <v>436</v>
      </c>
      <c r="B442" s="75"/>
      <c r="C442" s="76">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7">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0"/>
      <c r="G442" s="76">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1"/>
      <c r="I442" s="77">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0"/>
      <c r="K442" s="76">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1"/>
      <c r="M442" s="77">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0"/>
      <c r="O442" s="76">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1"/>
      <c r="Q442" s="77">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0"/>
      <c r="S442" s="76">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1"/>
      <c r="U442" s="77">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0"/>
      <c r="W442" s="76">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1"/>
      <c r="Y442" s="77">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0"/>
      <c r="AA442" s="76">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1"/>
      <c r="AC442" s="77">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0"/>
      <c r="AE442" s="76">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1"/>
      <c r="AG442" s="77">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0"/>
      <c r="AI442" s="76">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1"/>
      <c r="AK442" s="77">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0"/>
      <c r="AM442" s="76">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1"/>
      <c r="AO442" s="77">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0">
        <v>437</v>
      </c>
      <c r="B443" s="91"/>
      <c r="C443" s="92">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3"/>
      <c r="E443" s="94">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5"/>
      <c r="G443" s="92">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6"/>
      <c r="I443" s="94">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5"/>
      <c r="K443" s="92">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6"/>
      <c r="M443" s="94">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5"/>
      <c r="O443" s="92">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6"/>
      <c r="Q443" s="94">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5"/>
      <c r="S443" s="92">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6"/>
      <c r="U443" s="94">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5"/>
      <c r="W443" s="92">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6"/>
      <c r="Y443" s="94">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5"/>
      <c r="AA443" s="92">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6"/>
      <c r="AC443" s="94">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5"/>
      <c r="AE443" s="92">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6"/>
      <c r="AG443" s="94">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5"/>
      <c r="AI443" s="92">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6"/>
      <c r="AK443" s="94">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5"/>
      <c r="AM443" s="92">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6"/>
      <c r="AO443" s="94">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8">
        <v>438</v>
      </c>
      <c r="B444" s="75"/>
      <c r="C444" s="76">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7">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0"/>
      <c r="G444" s="76">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1"/>
      <c r="I444" s="77">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0"/>
      <c r="K444" s="76">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1"/>
      <c r="M444" s="77">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0"/>
      <c r="O444" s="76">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1"/>
      <c r="Q444" s="77">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0"/>
      <c r="S444" s="76">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1"/>
      <c r="U444" s="77">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0"/>
      <c r="W444" s="76">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1"/>
      <c r="Y444" s="77">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0"/>
      <c r="AA444" s="76">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1"/>
      <c r="AC444" s="77">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0"/>
      <c r="AE444" s="76">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1"/>
      <c r="AG444" s="77">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0"/>
      <c r="AI444" s="76">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1"/>
      <c r="AK444" s="77">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0"/>
      <c r="AM444" s="76">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1"/>
      <c r="AO444" s="77">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8">
        <v>439</v>
      </c>
      <c r="B445" s="75"/>
      <c r="C445" s="76">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7">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0"/>
      <c r="G445" s="76">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1"/>
      <c r="I445" s="77">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0"/>
      <c r="K445" s="76">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1"/>
      <c r="M445" s="77">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0"/>
      <c r="O445" s="76">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1"/>
      <c r="Q445" s="77">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0"/>
      <c r="S445" s="76">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1"/>
      <c r="U445" s="77">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0"/>
      <c r="W445" s="76">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1"/>
      <c r="Y445" s="77">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0"/>
      <c r="AA445" s="76">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1"/>
      <c r="AC445" s="77">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0"/>
      <c r="AE445" s="76">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1"/>
      <c r="AG445" s="77">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0"/>
      <c r="AI445" s="76">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1"/>
      <c r="AK445" s="77">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0"/>
      <c r="AM445" s="76">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1"/>
      <c r="AO445" s="77">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0">
        <v>440</v>
      </c>
      <c r="B446" s="91"/>
      <c r="C446" s="92">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3"/>
      <c r="E446" s="94">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5"/>
      <c r="G446" s="92">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6"/>
      <c r="I446" s="94">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5"/>
      <c r="K446" s="92">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6"/>
      <c r="M446" s="94">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5"/>
      <c r="O446" s="92">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6"/>
      <c r="Q446" s="94">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5"/>
      <c r="S446" s="92">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6"/>
      <c r="U446" s="94">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5"/>
      <c r="W446" s="92">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6"/>
      <c r="Y446" s="94">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5"/>
      <c r="AA446" s="92">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6"/>
      <c r="AC446" s="94">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5"/>
      <c r="AE446" s="92">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6"/>
      <c r="AG446" s="94">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5"/>
      <c r="AI446" s="92">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6"/>
      <c r="AK446" s="94">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5"/>
      <c r="AM446" s="92">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6"/>
      <c r="AO446" s="94">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8">
        <v>441</v>
      </c>
      <c r="B447" s="75"/>
      <c r="C447" s="76">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7">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0"/>
      <c r="G447" s="76">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1"/>
      <c r="I447" s="77">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0"/>
      <c r="K447" s="76">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1"/>
      <c r="M447" s="77">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0"/>
      <c r="O447" s="76">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1"/>
      <c r="Q447" s="77">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0"/>
      <c r="S447" s="76">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1"/>
      <c r="U447" s="77">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0"/>
      <c r="W447" s="76">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1"/>
      <c r="Y447" s="77">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0"/>
      <c r="AA447" s="76">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1"/>
      <c r="AC447" s="77">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0"/>
      <c r="AE447" s="76">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1"/>
      <c r="AG447" s="77">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0"/>
      <c r="AI447" s="76">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1"/>
      <c r="AK447" s="77">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0"/>
      <c r="AM447" s="76">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1"/>
      <c r="AO447" s="77">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8">
        <v>442</v>
      </c>
      <c r="B448" s="75"/>
      <c r="C448" s="76">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7">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0"/>
      <c r="G448" s="76">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1"/>
      <c r="I448" s="77">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0"/>
      <c r="K448" s="76">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1"/>
      <c r="M448" s="77">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0"/>
      <c r="O448" s="76">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1"/>
      <c r="Q448" s="77">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0"/>
      <c r="S448" s="76">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1"/>
      <c r="U448" s="77">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0"/>
      <c r="W448" s="76">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1"/>
      <c r="Y448" s="77">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0"/>
      <c r="AA448" s="76">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1"/>
      <c r="AC448" s="77">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0"/>
      <c r="AE448" s="76">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1"/>
      <c r="AG448" s="77">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0"/>
      <c r="AI448" s="76">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1"/>
      <c r="AK448" s="77">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0"/>
      <c r="AM448" s="76">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1"/>
      <c r="AO448" s="77">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8">
        <v>443</v>
      </c>
      <c r="B449" s="75"/>
      <c r="C449" s="76">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7">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0"/>
      <c r="G449" s="76">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1"/>
      <c r="I449" s="77">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0"/>
      <c r="K449" s="76">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1"/>
      <c r="M449" s="77">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0"/>
      <c r="O449" s="76">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1"/>
      <c r="Q449" s="77">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0"/>
      <c r="S449" s="76">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1"/>
      <c r="U449" s="77">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0"/>
      <c r="W449" s="76">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1"/>
      <c r="Y449" s="77">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0"/>
      <c r="AA449" s="76">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1"/>
      <c r="AC449" s="77">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0"/>
      <c r="AE449" s="76">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1"/>
      <c r="AG449" s="77">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0"/>
      <c r="AI449" s="76">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1"/>
      <c r="AK449" s="77">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0"/>
      <c r="AM449" s="76">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1"/>
      <c r="AO449" s="77">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8">
        <v>444</v>
      </c>
      <c r="B450" s="75"/>
      <c r="C450" s="76">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7">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0"/>
      <c r="G450" s="76">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1"/>
      <c r="I450" s="77">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0"/>
      <c r="K450" s="76">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1"/>
      <c r="M450" s="77">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0"/>
      <c r="O450" s="76">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1"/>
      <c r="Q450" s="77">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0"/>
      <c r="S450" s="76">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1"/>
      <c r="U450" s="77">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0"/>
      <c r="W450" s="76">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1"/>
      <c r="Y450" s="77">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0"/>
      <c r="AA450" s="76">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1"/>
      <c r="AC450" s="77">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0"/>
      <c r="AE450" s="76">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1"/>
      <c r="AG450" s="77">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0"/>
      <c r="AI450" s="76">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1"/>
      <c r="AK450" s="77">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0"/>
      <c r="AM450" s="76">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1"/>
      <c r="AO450" s="77">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8">
        <v>445</v>
      </c>
      <c r="B451" s="75"/>
      <c r="C451" s="76">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7">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0"/>
      <c r="G451" s="76">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1"/>
      <c r="I451" s="77">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0"/>
      <c r="K451" s="76">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1"/>
      <c r="M451" s="77">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0"/>
      <c r="O451" s="76">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1"/>
      <c r="Q451" s="77">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0"/>
      <c r="S451" s="76">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1"/>
      <c r="U451" s="77">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0"/>
      <c r="W451" s="76">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1"/>
      <c r="Y451" s="77">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0"/>
      <c r="AA451" s="76">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1"/>
      <c r="AC451" s="77">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0"/>
      <c r="AE451" s="76">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1"/>
      <c r="AG451" s="77">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0"/>
      <c r="AI451" s="76">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1"/>
      <c r="AK451" s="77">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0"/>
      <c r="AM451" s="76">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1"/>
      <c r="AO451" s="77">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8">
        <v>446</v>
      </c>
      <c r="B452" s="75"/>
      <c r="C452" s="76">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7">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0"/>
      <c r="G452" s="76">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1"/>
      <c r="I452" s="77">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0"/>
      <c r="K452" s="76">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1"/>
      <c r="M452" s="77">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0"/>
      <c r="O452" s="76">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1"/>
      <c r="Q452" s="77">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0"/>
      <c r="S452" s="76">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1"/>
      <c r="U452" s="77">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0"/>
      <c r="W452" s="76">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1"/>
      <c r="Y452" s="77">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0"/>
      <c r="AA452" s="76">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1"/>
      <c r="AC452" s="77">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0"/>
      <c r="AE452" s="76">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1"/>
      <c r="AG452" s="77">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0"/>
      <c r="AI452" s="76">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1"/>
      <c r="AK452" s="77">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0"/>
      <c r="AM452" s="76">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1"/>
      <c r="AO452" s="77">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8">
        <v>447</v>
      </c>
      <c r="B453" s="75"/>
      <c r="C453" s="76">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7">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0"/>
      <c r="G453" s="76">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1"/>
      <c r="I453" s="77">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0"/>
      <c r="K453" s="76">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1"/>
      <c r="M453" s="77">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0"/>
      <c r="O453" s="76">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1"/>
      <c r="Q453" s="77">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0"/>
      <c r="S453" s="76">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1"/>
      <c r="U453" s="77">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0"/>
      <c r="W453" s="76">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1"/>
      <c r="Y453" s="77">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0"/>
      <c r="AA453" s="76">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1"/>
      <c r="AC453" s="77">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0"/>
      <c r="AE453" s="76">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1"/>
      <c r="AG453" s="77">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0"/>
      <c r="AI453" s="76">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1"/>
      <c r="AK453" s="77">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0"/>
      <c r="AM453" s="76">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1"/>
      <c r="AO453" s="77">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8">
        <v>448</v>
      </c>
      <c r="B454" s="75"/>
      <c r="C454" s="76">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7">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0"/>
      <c r="G454" s="76">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1"/>
      <c r="I454" s="77">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0"/>
      <c r="K454" s="76">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1"/>
      <c r="M454" s="77">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0"/>
      <c r="O454" s="76">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1"/>
      <c r="Q454" s="77">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0"/>
      <c r="S454" s="76">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1"/>
      <c r="U454" s="77">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0"/>
      <c r="W454" s="76">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1"/>
      <c r="Y454" s="77">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0"/>
      <c r="AA454" s="76">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1"/>
      <c r="AC454" s="77">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0"/>
      <c r="AE454" s="76">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1"/>
      <c r="AG454" s="77">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0"/>
      <c r="AI454" s="76">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1"/>
      <c r="AK454" s="77">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0"/>
      <c r="AM454" s="76">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1"/>
      <c r="AO454" s="77">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8">
        <v>449</v>
      </c>
      <c r="B455" s="75"/>
      <c r="C455" s="76">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7">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0"/>
      <c r="G455" s="76">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1"/>
      <c r="I455" s="77">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0"/>
      <c r="K455" s="76">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1"/>
      <c r="M455" s="77">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0"/>
      <c r="O455" s="76">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1"/>
      <c r="Q455" s="77">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0"/>
      <c r="S455" s="76">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1"/>
      <c r="U455" s="77">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0"/>
      <c r="W455" s="76">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1"/>
      <c r="Y455" s="77">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0"/>
      <c r="AA455" s="76">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1"/>
      <c r="AC455" s="77">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0"/>
      <c r="AE455" s="76">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1"/>
      <c r="AG455" s="77">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0"/>
      <c r="AI455" s="76">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1"/>
      <c r="AK455" s="77">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0"/>
      <c r="AM455" s="76">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1"/>
      <c r="AO455" s="77">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0">
        <v>450</v>
      </c>
      <c r="B456" s="91"/>
      <c r="C456" s="92">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3"/>
      <c r="E456" s="94">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5"/>
      <c r="G456" s="92">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6"/>
      <c r="I456" s="94">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5"/>
      <c r="K456" s="92">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6"/>
      <c r="M456" s="94">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5"/>
      <c r="O456" s="92">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6"/>
      <c r="Q456" s="94">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5"/>
      <c r="S456" s="92">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6"/>
      <c r="U456" s="94">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5"/>
      <c r="W456" s="92">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6"/>
      <c r="Y456" s="94">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5"/>
      <c r="AA456" s="92">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6"/>
      <c r="AC456" s="94">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5"/>
      <c r="AE456" s="92">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6"/>
      <c r="AG456" s="94">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5"/>
      <c r="AI456" s="92">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6"/>
      <c r="AK456" s="94">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5"/>
      <c r="AM456" s="92">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6"/>
      <c r="AO456" s="94">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8">
        <v>451</v>
      </c>
      <c r="B457" s="75"/>
      <c r="C457" s="76">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7">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0"/>
      <c r="G457" s="76">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1"/>
      <c r="I457" s="77">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0"/>
      <c r="K457" s="76">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1"/>
      <c r="M457" s="77">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0"/>
      <c r="O457" s="76">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1"/>
      <c r="Q457" s="77">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0"/>
      <c r="S457" s="76">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1"/>
      <c r="U457" s="77">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0"/>
      <c r="W457" s="76">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1"/>
      <c r="Y457" s="77">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0"/>
      <c r="AA457" s="76">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1"/>
      <c r="AC457" s="77">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0"/>
      <c r="AE457" s="76">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1"/>
      <c r="AG457" s="77">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0"/>
      <c r="AI457" s="76">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1"/>
      <c r="AK457" s="77">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0"/>
      <c r="AM457" s="76">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1"/>
      <c r="AO457" s="77">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8">
        <v>452</v>
      </c>
      <c r="B458" s="75"/>
      <c r="C458" s="76">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7">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0"/>
      <c r="G458" s="76">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1"/>
      <c r="I458" s="77">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0"/>
      <c r="K458" s="76">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1"/>
      <c r="M458" s="77">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0"/>
      <c r="O458" s="76">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1"/>
      <c r="Q458" s="77">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0"/>
      <c r="S458" s="76">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1"/>
      <c r="U458" s="77">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0"/>
      <c r="W458" s="76">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1"/>
      <c r="Y458" s="77">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0"/>
      <c r="AA458" s="76">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1"/>
      <c r="AC458" s="77">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0"/>
      <c r="AE458" s="76">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1"/>
      <c r="AG458" s="77">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0"/>
      <c r="AI458" s="76">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1"/>
      <c r="AK458" s="77">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0"/>
      <c r="AM458" s="76">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1"/>
      <c r="AO458" s="77">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0">
        <v>453</v>
      </c>
      <c r="B459" s="91"/>
      <c r="C459" s="92">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3"/>
      <c r="E459" s="94">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5"/>
      <c r="G459" s="92">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6"/>
      <c r="I459" s="94">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5"/>
      <c r="K459" s="92">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6"/>
      <c r="M459" s="94">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5"/>
      <c r="O459" s="92">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6"/>
      <c r="Q459" s="94">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5"/>
      <c r="S459" s="92">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6"/>
      <c r="U459" s="94">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5"/>
      <c r="W459" s="92">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6"/>
      <c r="Y459" s="94">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5"/>
      <c r="AA459" s="92">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6"/>
      <c r="AC459" s="94">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5"/>
      <c r="AE459" s="92">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6"/>
      <c r="AG459" s="94">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5"/>
      <c r="AI459" s="92">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6"/>
      <c r="AK459" s="94">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5"/>
      <c r="AM459" s="92">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6"/>
      <c r="AO459" s="94">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8">
        <v>454</v>
      </c>
      <c r="B460" s="75"/>
      <c r="C460" s="76">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7">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0"/>
      <c r="G460" s="76">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1"/>
      <c r="I460" s="77">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0"/>
      <c r="K460" s="76">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1"/>
      <c r="M460" s="77">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0"/>
      <c r="O460" s="76">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1"/>
      <c r="Q460" s="77">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0"/>
      <c r="S460" s="76">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1"/>
      <c r="U460" s="77">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0"/>
      <c r="W460" s="76">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1"/>
      <c r="Y460" s="77">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0"/>
      <c r="AA460" s="76">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1"/>
      <c r="AC460" s="77">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0"/>
      <c r="AE460" s="76">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1"/>
      <c r="AG460" s="77">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0"/>
      <c r="AI460" s="76">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1"/>
      <c r="AK460" s="77">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0"/>
      <c r="AM460" s="76">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1"/>
      <c r="AO460" s="77">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8">
        <v>455</v>
      </c>
      <c r="B461" s="75"/>
      <c r="C461" s="76">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7">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0"/>
      <c r="G461" s="76">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1"/>
      <c r="I461" s="77">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0"/>
      <c r="K461" s="76">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1"/>
      <c r="M461" s="77">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0"/>
      <c r="O461" s="76">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1"/>
      <c r="Q461" s="77">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0"/>
      <c r="S461" s="76">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1"/>
      <c r="U461" s="77">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0"/>
      <c r="W461" s="76">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1"/>
      <c r="Y461" s="77">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0"/>
      <c r="AA461" s="76">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1"/>
      <c r="AC461" s="77">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0"/>
      <c r="AE461" s="76">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1"/>
      <c r="AG461" s="77">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0"/>
      <c r="AI461" s="76">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1"/>
      <c r="AK461" s="77">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0"/>
      <c r="AM461" s="76">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1"/>
      <c r="AO461" s="77">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8">
        <v>456</v>
      </c>
      <c r="B462" s="75"/>
      <c r="C462" s="76">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7">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0"/>
      <c r="G462" s="76">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1"/>
      <c r="I462" s="77">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0"/>
      <c r="K462" s="76">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1"/>
      <c r="M462" s="77">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0"/>
      <c r="O462" s="76">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1"/>
      <c r="Q462" s="77">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0"/>
      <c r="S462" s="76">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1"/>
      <c r="U462" s="77">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0"/>
      <c r="W462" s="76">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1"/>
      <c r="Y462" s="77">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0"/>
      <c r="AA462" s="76">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1"/>
      <c r="AC462" s="77">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0"/>
      <c r="AE462" s="76">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1"/>
      <c r="AG462" s="77">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0"/>
      <c r="AI462" s="76">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1"/>
      <c r="AK462" s="77">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0"/>
      <c r="AM462" s="76">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1"/>
      <c r="AO462" s="77">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8">
        <v>457</v>
      </c>
      <c r="B463" s="75"/>
      <c r="C463" s="76">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7">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0"/>
      <c r="G463" s="76">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1"/>
      <c r="I463" s="77">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0"/>
      <c r="K463" s="76">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1"/>
      <c r="M463" s="77">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0"/>
      <c r="O463" s="76">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1"/>
      <c r="Q463" s="77">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0"/>
      <c r="S463" s="76">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1"/>
      <c r="U463" s="77">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0"/>
      <c r="W463" s="76">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1"/>
      <c r="Y463" s="77">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0"/>
      <c r="AA463" s="76">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1"/>
      <c r="AC463" s="77">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0"/>
      <c r="AE463" s="76">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1"/>
      <c r="AG463" s="77">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0"/>
      <c r="AI463" s="76">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1"/>
      <c r="AK463" s="77">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0"/>
      <c r="AM463" s="76">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1"/>
      <c r="AO463" s="77">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8">
        <v>458</v>
      </c>
      <c r="B464" s="75"/>
      <c r="C464" s="76">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7">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0"/>
      <c r="G464" s="76">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1"/>
      <c r="I464" s="77">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0"/>
      <c r="K464" s="76">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1"/>
      <c r="M464" s="77">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0"/>
      <c r="O464" s="76">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1"/>
      <c r="Q464" s="77">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0"/>
      <c r="S464" s="76">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1"/>
      <c r="U464" s="77">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0"/>
      <c r="W464" s="76">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1"/>
      <c r="Y464" s="77">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0"/>
      <c r="AA464" s="76">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1"/>
      <c r="AC464" s="77">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0"/>
      <c r="AE464" s="76">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1"/>
      <c r="AG464" s="77">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0"/>
      <c r="AI464" s="76">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1"/>
      <c r="AK464" s="77">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0"/>
      <c r="AM464" s="76">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1"/>
      <c r="AO464" s="77">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8">
        <v>459</v>
      </c>
      <c r="B465" s="75"/>
      <c r="C465" s="76">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7">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0"/>
      <c r="G465" s="76">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1"/>
      <c r="I465" s="77">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0"/>
      <c r="K465" s="76">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1"/>
      <c r="M465" s="77">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0"/>
      <c r="O465" s="76">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1"/>
      <c r="Q465" s="77">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0"/>
      <c r="S465" s="76">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1"/>
      <c r="U465" s="77">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0"/>
      <c r="W465" s="76">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1"/>
      <c r="Y465" s="77">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0"/>
      <c r="AA465" s="76">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1"/>
      <c r="AC465" s="77">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0"/>
      <c r="AE465" s="76">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1"/>
      <c r="AG465" s="77">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0"/>
      <c r="AI465" s="76">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1"/>
      <c r="AK465" s="77">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0"/>
      <c r="AM465" s="76">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1"/>
      <c r="AO465" s="77">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8">
        <v>460</v>
      </c>
      <c r="B466" s="75"/>
      <c r="C466" s="76">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7">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0"/>
      <c r="G466" s="76">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1"/>
      <c r="I466" s="77">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0"/>
      <c r="K466" s="76">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1"/>
      <c r="M466" s="77">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0"/>
      <c r="O466" s="76">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1"/>
      <c r="Q466" s="77">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0"/>
      <c r="S466" s="76">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1"/>
      <c r="U466" s="77">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0"/>
      <c r="W466" s="76">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1"/>
      <c r="Y466" s="77">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0"/>
      <c r="AA466" s="76">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1"/>
      <c r="AC466" s="77">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0"/>
      <c r="AE466" s="76">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1"/>
      <c r="AG466" s="77">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0"/>
      <c r="AI466" s="76">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1"/>
      <c r="AK466" s="77">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0"/>
      <c r="AM466" s="76">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1"/>
      <c r="AO466" s="77">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8">
        <v>461</v>
      </c>
      <c r="B467" s="75"/>
      <c r="C467" s="76">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7">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0"/>
      <c r="G467" s="76">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1"/>
      <c r="I467" s="77">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0"/>
      <c r="K467" s="76">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1"/>
      <c r="M467" s="77">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0"/>
      <c r="O467" s="76">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1"/>
      <c r="Q467" s="77">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0"/>
      <c r="S467" s="76">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1"/>
      <c r="U467" s="77">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0"/>
      <c r="W467" s="76">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1"/>
      <c r="Y467" s="77">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0"/>
      <c r="AA467" s="76">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1"/>
      <c r="AC467" s="77">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0"/>
      <c r="AE467" s="76">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1"/>
      <c r="AG467" s="77">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0"/>
      <c r="AI467" s="76">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1"/>
      <c r="AK467" s="77">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0"/>
      <c r="AM467" s="76">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1"/>
      <c r="AO467" s="77">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8">
        <v>462</v>
      </c>
      <c r="B468" s="75"/>
      <c r="C468" s="76">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7">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0"/>
      <c r="G468" s="76">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1"/>
      <c r="I468" s="77">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0"/>
      <c r="K468" s="76">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1"/>
      <c r="M468" s="77">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0"/>
      <c r="O468" s="76">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1"/>
      <c r="Q468" s="77">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0"/>
      <c r="S468" s="76">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1"/>
      <c r="U468" s="77">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0"/>
      <c r="W468" s="76">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1"/>
      <c r="Y468" s="77">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0"/>
      <c r="AA468" s="76">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1"/>
      <c r="AC468" s="77">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0"/>
      <c r="AE468" s="76">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1"/>
      <c r="AG468" s="77">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0"/>
      <c r="AI468" s="76">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1"/>
      <c r="AK468" s="77">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0"/>
      <c r="AM468" s="76">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1"/>
      <c r="AO468" s="77">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0">
        <v>463</v>
      </c>
      <c r="B469" s="91"/>
      <c r="C469" s="92">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3"/>
      <c r="E469" s="94">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5"/>
      <c r="G469" s="92">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6"/>
      <c r="I469" s="94">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5"/>
      <c r="K469" s="92">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6"/>
      <c r="M469" s="94">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5"/>
      <c r="O469" s="92">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6"/>
      <c r="Q469" s="94">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5"/>
      <c r="S469" s="92">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6"/>
      <c r="U469" s="94">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5"/>
      <c r="W469" s="92">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6"/>
      <c r="Y469" s="94">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5"/>
      <c r="AA469" s="92">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6"/>
      <c r="AC469" s="94">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5"/>
      <c r="AE469" s="92">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6"/>
      <c r="AG469" s="94">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5"/>
      <c r="AI469" s="92">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6"/>
      <c r="AK469" s="94">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5"/>
      <c r="AM469" s="92">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6"/>
      <c r="AO469" s="94">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8">
        <v>464</v>
      </c>
      <c r="B470" s="75"/>
      <c r="C470" s="76">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7">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0"/>
      <c r="G470" s="76">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1"/>
      <c r="I470" s="77">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0"/>
      <c r="K470" s="76">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1"/>
      <c r="M470" s="77">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0"/>
      <c r="O470" s="76">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1"/>
      <c r="Q470" s="77">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0"/>
      <c r="S470" s="76">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1"/>
      <c r="U470" s="77">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0"/>
      <c r="W470" s="76">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1"/>
      <c r="Y470" s="77">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0"/>
      <c r="AA470" s="76">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1"/>
      <c r="AC470" s="77">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0"/>
      <c r="AE470" s="76">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1"/>
      <c r="AG470" s="77">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0"/>
      <c r="AI470" s="76">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1"/>
      <c r="AK470" s="77">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0"/>
      <c r="AM470" s="76">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1"/>
      <c r="AO470" s="77">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8">
        <v>465</v>
      </c>
      <c r="B471" s="75"/>
      <c r="C471" s="76">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7">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0"/>
      <c r="G471" s="76">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1"/>
      <c r="I471" s="77">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0"/>
      <c r="K471" s="76">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1"/>
      <c r="M471" s="77">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0"/>
      <c r="O471" s="76">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1"/>
      <c r="Q471" s="77">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0"/>
      <c r="S471" s="76">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1"/>
      <c r="U471" s="77">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0"/>
      <c r="W471" s="76">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1"/>
      <c r="Y471" s="77">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0"/>
      <c r="AA471" s="76">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1"/>
      <c r="AC471" s="77">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0"/>
      <c r="AE471" s="76">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1"/>
      <c r="AG471" s="77">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0"/>
      <c r="AI471" s="76">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1"/>
      <c r="AK471" s="77">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0"/>
      <c r="AM471" s="76">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1"/>
      <c r="AO471" s="77">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0">
        <v>466</v>
      </c>
      <c r="B472" s="91"/>
      <c r="C472" s="92">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3"/>
      <c r="E472" s="94">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5"/>
      <c r="G472" s="92">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6"/>
      <c r="I472" s="94">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5"/>
      <c r="K472" s="92">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6"/>
      <c r="M472" s="94">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5"/>
      <c r="O472" s="92">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6"/>
      <c r="Q472" s="94">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5"/>
      <c r="S472" s="92">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6"/>
      <c r="U472" s="94">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5"/>
      <c r="W472" s="92">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6"/>
      <c r="Y472" s="94">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5"/>
      <c r="AA472" s="92">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6"/>
      <c r="AC472" s="94">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5"/>
      <c r="AE472" s="92">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6"/>
      <c r="AG472" s="94">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5"/>
      <c r="AI472" s="92">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6"/>
      <c r="AK472" s="94">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5"/>
      <c r="AM472" s="92">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6"/>
      <c r="AO472" s="94">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8">
        <v>467</v>
      </c>
      <c r="B473" s="75"/>
      <c r="C473" s="76">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7">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0"/>
      <c r="G473" s="76">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1"/>
      <c r="I473" s="77">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0"/>
      <c r="K473" s="76">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1"/>
      <c r="M473" s="77">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0"/>
      <c r="O473" s="76">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1"/>
      <c r="Q473" s="77">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0"/>
      <c r="S473" s="76">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1"/>
      <c r="U473" s="77">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0"/>
      <c r="W473" s="76">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1"/>
      <c r="Y473" s="77">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0"/>
      <c r="AA473" s="76">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1"/>
      <c r="AC473" s="77">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0"/>
      <c r="AE473" s="76">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1"/>
      <c r="AG473" s="77">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0"/>
      <c r="AI473" s="76">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1"/>
      <c r="AK473" s="77">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0"/>
      <c r="AM473" s="76">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1"/>
      <c r="AO473" s="77">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8">
        <v>468</v>
      </c>
      <c r="B474" s="75"/>
      <c r="C474" s="76">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7">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0"/>
      <c r="G474" s="76">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1"/>
      <c r="I474" s="77">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0"/>
      <c r="K474" s="76">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1"/>
      <c r="M474" s="77">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0"/>
      <c r="O474" s="76">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1"/>
      <c r="Q474" s="77">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0"/>
      <c r="S474" s="76">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1"/>
      <c r="U474" s="77">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0"/>
      <c r="W474" s="76">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1"/>
      <c r="Y474" s="77">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0"/>
      <c r="AA474" s="76">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1"/>
      <c r="AC474" s="77">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0"/>
      <c r="AE474" s="76">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1"/>
      <c r="AG474" s="77">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0"/>
      <c r="AI474" s="76">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1"/>
      <c r="AK474" s="77">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0"/>
      <c r="AM474" s="76">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1"/>
      <c r="AO474" s="77">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8">
        <v>469</v>
      </c>
      <c r="B475" s="75"/>
      <c r="C475" s="76">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7">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0"/>
      <c r="G475" s="76">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1"/>
      <c r="I475" s="77">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0"/>
      <c r="K475" s="76">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1"/>
      <c r="M475" s="77">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0"/>
      <c r="O475" s="76">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1"/>
      <c r="Q475" s="77">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0"/>
      <c r="S475" s="76">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1"/>
      <c r="U475" s="77">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0"/>
      <c r="W475" s="76">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1"/>
      <c r="Y475" s="77">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0"/>
      <c r="AA475" s="76">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1"/>
      <c r="AC475" s="77">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0"/>
      <c r="AE475" s="76">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1"/>
      <c r="AG475" s="77">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0"/>
      <c r="AI475" s="76">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1"/>
      <c r="AK475" s="77">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0"/>
      <c r="AM475" s="76">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1"/>
      <c r="AO475" s="77">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8">
        <v>470</v>
      </c>
      <c r="B476" s="75"/>
      <c r="C476" s="76">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7">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0"/>
      <c r="G476" s="76">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1"/>
      <c r="I476" s="77">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0"/>
      <c r="K476" s="76">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1"/>
      <c r="M476" s="77">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0"/>
      <c r="O476" s="76">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1"/>
      <c r="Q476" s="77">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0"/>
      <c r="S476" s="76">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1"/>
      <c r="U476" s="77">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0"/>
      <c r="W476" s="76">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1"/>
      <c r="Y476" s="77">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0"/>
      <c r="AA476" s="76">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1"/>
      <c r="AC476" s="77">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0"/>
      <c r="AE476" s="76">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1"/>
      <c r="AG476" s="77">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0"/>
      <c r="AI476" s="76">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1"/>
      <c r="AK476" s="77">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0"/>
      <c r="AM476" s="76">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1"/>
      <c r="AO476" s="77">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8">
        <v>471</v>
      </c>
      <c r="B477" s="75"/>
      <c r="C477" s="76">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7">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0"/>
      <c r="G477" s="76">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1"/>
      <c r="I477" s="77">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0"/>
      <c r="K477" s="76">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1"/>
      <c r="M477" s="77">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0"/>
      <c r="O477" s="76">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1"/>
      <c r="Q477" s="77">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0"/>
      <c r="S477" s="76">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1"/>
      <c r="U477" s="77">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0"/>
      <c r="W477" s="76">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1"/>
      <c r="Y477" s="77">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0"/>
      <c r="AA477" s="76">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1"/>
      <c r="AC477" s="77">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0"/>
      <c r="AE477" s="76">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1"/>
      <c r="AG477" s="77">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0"/>
      <c r="AI477" s="76">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1"/>
      <c r="AK477" s="77">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0"/>
      <c r="AM477" s="76">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1"/>
      <c r="AO477" s="77">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8">
        <v>472</v>
      </c>
      <c r="B478" s="75"/>
      <c r="C478" s="76">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7">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0"/>
      <c r="G478" s="76">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1"/>
      <c r="I478" s="77">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0"/>
      <c r="K478" s="76">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1"/>
      <c r="M478" s="77">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0"/>
      <c r="O478" s="76">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1"/>
      <c r="Q478" s="77">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0"/>
      <c r="S478" s="76">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1"/>
      <c r="U478" s="77">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0"/>
      <c r="W478" s="76">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1"/>
      <c r="Y478" s="77">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0"/>
      <c r="AA478" s="76">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1"/>
      <c r="AC478" s="77">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0"/>
      <c r="AE478" s="76">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1"/>
      <c r="AG478" s="77">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0"/>
      <c r="AI478" s="76">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1"/>
      <c r="AK478" s="77">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0"/>
      <c r="AM478" s="76">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1"/>
      <c r="AO478" s="77">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8">
        <v>473</v>
      </c>
      <c r="B479" s="75"/>
      <c r="C479" s="76">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7">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0"/>
      <c r="G479" s="76">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1"/>
      <c r="I479" s="77">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0"/>
      <c r="K479" s="76">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1"/>
      <c r="M479" s="77">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0"/>
      <c r="O479" s="76">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1"/>
      <c r="Q479" s="77">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0"/>
      <c r="S479" s="76">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1"/>
      <c r="U479" s="77">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0"/>
      <c r="W479" s="76">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1"/>
      <c r="Y479" s="77">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0"/>
      <c r="AA479" s="76">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1"/>
      <c r="AC479" s="77">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0"/>
      <c r="AE479" s="76">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1"/>
      <c r="AG479" s="77">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0"/>
      <c r="AI479" s="76">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1"/>
      <c r="AK479" s="77">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0"/>
      <c r="AM479" s="76">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1"/>
      <c r="AO479" s="77">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8">
        <v>474</v>
      </c>
      <c r="B480" s="75"/>
      <c r="C480" s="76">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7">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0"/>
      <c r="G480" s="76">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1"/>
      <c r="I480" s="77">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0"/>
      <c r="K480" s="76">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1"/>
      <c r="M480" s="77">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0"/>
      <c r="O480" s="76">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1"/>
      <c r="Q480" s="77">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0"/>
      <c r="S480" s="76">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1"/>
      <c r="U480" s="77">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0"/>
      <c r="W480" s="76">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1"/>
      <c r="Y480" s="77">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0"/>
      <c r="AA480" s="76">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1"/>
      <c r="AC480" s="77">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0"/>
      <c r="AE480" s="76">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1"/>
      <c r="AG480" s="77">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0"/>
      <c r="AI480" s="76">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1"/>
      <c r="AK480" s="77">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0"/>
      <c r="AM480" s="76">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1"/>
      <c r="AO480" s="77">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8">
        <v>475</v>
      </c>
      <c r="B481" s="75"/>
      <c r="C481" s="76">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7">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0"/>
      <c r="G481" s="76">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1"/>
      <c r="I481" s="77">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0"/>
      <c r="K481" s="76">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1"/>
      <c r="M481" s="77">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0"/>
      <c r="O481" s="76">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1"/>
      <c r="Q481" s="77">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0"/>
      <c r="S481" s="76">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1"/>
      <c r="U481" s="77">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0"/>
      <c r="W481" s="76">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1"/>
      <c r="Y481" s="77">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0"/>
      <c r="AA481" s="76">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1"/>
      <c r="AC481" s="77">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0"/>
      <c r="AE481" s="76">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1"/>
      <c r="AG481" s="77">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0"/>
      <c r="AI481" s="76">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1"/>
      <c r="AK481" s="77">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0"/>
      <c r="AM481" s="76">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1"/>
      <c r="AO481" s="77">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0">
        <v>476</v>
      </c>
      <c r="B482" s="91"/>
      <c r="C482" s="92">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3"/>
      <c r="E482" s="94">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5"/>
      <c r="G482" s="92">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6"/>
      <c r="I482" s="94">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5"/>
      <c r="K482" s="92">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6"/>
      <c r="M482" s="94">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5"/>
      <c r="O482" s="92">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6"/>
      <c r="Q482" s="94">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5"/>
      <c r="S482" s="92">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6"/>
      <c r="U482" s="94">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5"/>
      <c r="W482" s="92">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6"/>
      <c r="Y482" s="94">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5"/>
      <c r="AA482" s="92">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6"/>
      <c r="AC482" s="94">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5"/>
      <c r="AE482" s="92">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6"/>
      <c r="AG482" s="94">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5"/>
      <c r="AI482" s="92">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6"/>
      <c r="AK482" s="94">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5"/>
      <c r="AM482" s="92">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6"/>
      <c r="AO482" s="94">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8">
        <v>477</v>
      </c>
      <c r="B483" s="75"/>
      <c r="C483" s="76">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7">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0"/>
      <c r="G483" s="76">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1"/>
      <c r="I483" s="77">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0"/>
      <c r="K483" s="76">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1"/>
      <c r="M483" s="77">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0"/>
      <c r="O483" s="76">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1"/>
      <c r="Q483" s="77">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0"/>
      <c r="S483" s="76">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1"/>
      <c r="U483" s="77">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0"/>
      <c r="W483" s="76">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1"/>
      <c r="Y483" s="77">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0"/>
      <c r="AA483" s="76">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1"/>
      <c r="AC483" s="77">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0"/>
      <c r="AE483" s="76">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1"/>
      <c r="AG483" s="77">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0"/>
      <c r="AI483" s="76">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1"/>
      <c r="AK483" s="77">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0"/>
      <c r="AM483" s="76">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1"/>
      <c r="AO483" s="77">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8">
        <v>478</v>
      </c>
      <c r="B484" s="75"/>
      <c r="C484" s="76">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7">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0"/>
      <c r="G484" s="76">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1"/>
      <c r="I484" s="77">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0"/>
      <c r="K484" s="76">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1"/>
      <c r="M484" s="77">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0"/>
      <c r="O484" s="76">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1"/>
      <c r="Q484" s="77">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0"/>
      <c r="S484" s="76">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1"/>
      <c r="U484" s="77">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0"/>
      <c r="W484" s="76">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1"/>
      <c r="Y484" s="77">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0"/>
      <c r="AA484" s="76">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1"/>
      <c r="AC484" s="77">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0"/>
      <c r="AE484" s="76">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1"/>
      <c r="AG484" s="77">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0"/>
      <c r="AI484" s="76">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1"/>
      <c r="AK484" s="77">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0"/>
      <c r="AM484" s="76">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1"/>
      <c r="AO484" s="77">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0">
        <v>479</v>
      </c>
      <c r="B485" s="91"/>
      <c r="C485" s="92">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3"/>
      <c r="E485" s="94">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5"/>
      <c r="G485" s="92">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6"/>
      <c r="I485" s="94">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5"/>
      <c r="K485" s="92">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6"/>
      <c r="M485" s="94">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5"/>
      <c r="O485" s="92">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6"/>
      <c r="Q485" s="94">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5"/>
      <c r="S485" s="92">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6"/>
      <c r="U485" s="94">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5"/>
      <c r="W485" s="92">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6"/>
      <c r="Y485" s="94">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5"/>
      <c r="AA485" s="92">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6"/>
      <c r="AC485" s="94">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5"/>
      <c r="AE485" s="92">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6"/>
      <c r="AG485" s="94">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5"/>
      <c r="AI485" s="92">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6"/>
      <c r="AK485" s="94">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5"/>
      <c r="AM485" s="92">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6"/>
      <c r="AO485" s="94">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8">
        <v>480</v>
      </c>
      <c r="B486" s="75"/>
      <c r="C486" s="76">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7">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0"/>
      <c r="G486" s="76">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1"/>
      <c r="I486" s="77">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0"/>
      <c r="K486" s="76">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1"/>
      <c r="M486" s="77">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0"/>
      <c r="O486" s="76">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1"/>
      <c r="Q486" s="77">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0"/>
      <c r="S486" s="76">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1"/>
      <c r="U486" s="77">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0"/>
      <c r="W486" s="76">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1"/>
      <c r="Y486" s="77">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0"/>
      <c r="AA486" s="76">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1"/>
      <c r="AC486" s="77">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0"/>
      <c r="AE486" s="76">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1"/>
      <c r="AG486" s="77">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0"/>
      <c r="AI486" s="76">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1"/>
      <c r="AK486" s="77">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0"/>
      <c r="AM486" s="76">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1"/>
      <c r="AO486" s="77">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8">
        <v>481</v>
      </c>
      <c r="B487" s="75"/>
      <c r="C487" s="76">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7">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0"/>
      <c r="G487" s="76">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1"/>
      <c r="I487" s="77">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0"/>
      <c r="K487" s="76">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1"/>
      <c r="M487" s="77">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0"/>
      <c r="O487" s="76">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1"/>
      <c r="Q487" s="77">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0"/>
      <c r="S487" s="76">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1"/>
      <c r="U487" s="77">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0"/>
      <c r="W487" s="76">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1"/>
      <c r="Y487" s="77">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0"/>
      <c r="AA487" s="76">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1"/>
      <c r="AC487" s="77">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0"/>
      <c r="AE487" s="76">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1"/>
      <c r="AG487" s="77">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0"/>
      <c r="AI487" s="76">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1"/>
      <c r="AK487" s="77">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0"/>
      <c r="AM487" s="76">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1"/>
      <c r="AO487" s="77">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8">
        <v>482</v>
      </c>
      <c r="B488" s="75"/>
      <c r="C488" s="76">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7">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0"/>
      <c r="G488" s="76">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1"/>
      <c r="I488" s="77">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0"/>
      <c r="K488" s="76">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1"/>
      <c r="M488" s="77">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0"/>
      <c r="O488" s="76">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1"/>
      <c r="Q488" s="77">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0"/>
      <c r="S488" s="76">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1"/>
      <c r="U488" s="77">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0"/>
      <c r="W488" s="76">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1"/>
      <c r="Y488" s="77">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0"/>
      <c r="AA488" s="76">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1"/>
      <c r="AC488" s="77">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0"/>
      <c r="AE488" s="76">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1"/>
      <c r="AG488" s="77">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0"/>
      <c r="AI488" s="76">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1"/>
      <c r="AK488" s="77">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0"/>
      <c r="AM488" s="76">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1"/>
      <c r="AO488" s="77">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8">
        <v>483</v>
      </c>
      <c r="B489" s="75"/>
      <c r="C489" s="76">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7">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0"/>
      <c r="G489" s="76">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1"/>
      <c r="I489" s="77">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0"/>
      <c r="K489" s="76">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1"/>
      <c r="M489" s="77">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0"/>
      <c r="O489" s="76">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1"/>
      <c r="Q489" s="77">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0"/>
      <c r="S489" s="76">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1"/>
      <c r="U489" s="77">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0"/>
      <c r="W489" s="76">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1"/>
      <c r="Y489" s="77">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0"/>
      <c r="AA489" s="76">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1"/>
      <c r="AC489" s="77">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0"/>
      <c r="AE489" s="76">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1"/>
      <c r="AG489" s="77">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0"/>
      <c r="AI489" s="76">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1"/>
      <c r="AK489" s="77">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0"/>
      <c r="AM489" s="76">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1"/>
      <c r="AO489" s="77">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8">
        <v>484</v>
      </c>
      <c r="B490" s="75"/>
      <c r="C490" s="76">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7">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0"/>
      <c r="G490" s="76">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1"/>
      <c r="I490" s="77">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0"/>
      <c r="K490" s="76">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1"/>
      <c r="M490" s="77">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0"/>
      <c r="O490" s="76">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1"/>
      <c r="Q490" s="77">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0"/>
      <c r="S490" s="76">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1"/>
      <c r="U490" s="77">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0"/>
      <c r="W490" s="76">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1"/>
      <c r="Y490" s="77">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0"/>
      <c r="AA490" s="76">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1"/>
      <c r="AC490" s="77">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0"/>
      <c r="AE490" s="76">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1"/>
      <c r="AG490" s="77">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0"/>
      <c r="AI490" s="76">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1"/>
      <c r="AK490" s="77">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0"/>
      <c r="AM490" s="76">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1"/>
      <c r="AO490" s="77">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8">
        <v>485</v>
      </c>
      <c r="B491" s="75"/>
      <c r="C491" s="76">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7">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0"/>
      <c r="G491" s="76">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1"/>
      <c r="I491" s="77">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0"/>
      <c r="K491" s="76">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1"/>
      <c r="M491" s="77">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0"/>
      <c r="O491" s="76">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1"/>
      <c r="Q491" s="77">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0"/>
      <c r="S491" s="76">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1"/>
      <c r="U491" s="77">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0"/>
      <c r="W491" s="76">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1"/>
      <c r="Y491" s="77">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0"/>
      <c r="AA491" s="76">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1"/>
      <c r="AC491" s="77">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0"/>
      <c r="AE491" s="76">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1"/>
      <c r="AG491" s="77">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0"/>
      <c r="AI491" s="76">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1"/>
      <c r="AK491" s="77">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0"/>
      <c r="AM491" s="76">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1"/>
      <c r="AO491" s="77">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8">
        <v>486</v>
      </c>
      <c r="B492" s="75"/>
      <c r="C492" s="76">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7">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0"/>
      <c r="G492" s="76">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1"/>
      <c r="I492" s="77">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0"/>
      <c r="K492" s="76">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1"/>
      <c r="M492" s="77">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0"/>
      <c r="O492" s="76">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1"/>
      <c r="Q492" s="77">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0"/>
      <c r="S492" s="76">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1"/>
      <c r="U492" s="77">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0"/>
      <c r="W492" s="76">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1"/>
      <c r="Y492" s="77">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0"/>
      <c r="AA492" s="76">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1"/>
      <c r="AC492" s="77">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0"/>
      <c r="AE492" s="76">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1"/>
      <c r="AG492" s="77">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0"/>
      <c r="AI492" s="76">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1"/>
      <c r="AK492" s="77">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0"/>
      <c r="AM492" s="76">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1"/>
      <c r="AO492" s="77">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8">
        <v>487</v>
      </c>
      <c r="B493" s="75"/>
      <c r="C493" s="76">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7">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0"/>
      <c r="G493" s="76">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1"/>
      <c r="I493" s="77">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0"/>
      <c r="K493" s="76">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1"/>
      <c r="M493" s="77">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0"/>
      <c r="O493" s="76">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1"/>
      <c r="Q493" s="77">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0"/>
      <c r="S493" s="76">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1"/>
      <c r="U493" s="77">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0"/>
      <c r="W493" s="76">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1"/>
      <c r="Y493" s="77">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0"/>
      <c r="AA493" s="76">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1"/>
      <c r="AC493" s="77">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0"/>
      <c r="AE493" s="76">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1"/>
      <c r="AG493" s="77">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0"/>
      <c r="AI493" s="76">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1"/>
      <c r="AK493" s="77">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0"/>
      <c r="AM493" s="76">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1"/>
      <c r="AO493" s="77">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8">
        <v>488</v>
      </c>
      <c r="B494" s="75"/>
      <c r="C494" s="76">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7">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0"/>
      <c r="G494" s="76">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1"/>
      <c r="I494" s="77">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0"/>
      <c r="K494" s="76">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1"/>
      <c r="M494" s="77">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0"/>
      <c r="O494" s="76">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1"/>
      <c r="Q494" s="77">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0"/>
      <c r="S494" s="76">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1"/>
      <c r="U494" s="77">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0"/>
      <c r="W494" s="76">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1"/>
      <c r="Y494" s="77">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0"/>
      <c r="AA494" s="76">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1"/>
      <c r="AC494" s="77">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0"/>
      <c r="AE494" s="76">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1"/>
      <c r="AG494" s="77">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0"/>
      <c r="AI494" s="76">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1"/>
      <c r="AK494" s="77">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0"/>
      <c r="AM494" s="76">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1"/>
      <c r="AO494" s="77">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0">
        <v>489</v>
      </c>
      <c r="B495" s="91"/>
      <c r="C495" s="92">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3"/>
      <c r="E495" s="94">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5"/>
      <c r="G495" s="92">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6"/>
      <c r="I495" s="94">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5"/>
      <c r="K495" s="92">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6"/>
      <c r="M495" s="94">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5"/>
      <c r="O495" s="92">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6"/>
      <c r="Q495" s="94">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5"/>
      <c r="S495" s="92">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6"/>
      <c r="U495" s="94">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5"/>
      <c r="W495" s="92">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6"/>
      <c r="Y495" s="94">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5"/>
      <c r="AA495" s="92">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6"/>
      <c r="AC495" s="94">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5"/>
      <c r="AE495" s="92">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6"/>
      <c r="AG495" s="94">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5"/>
      <c r="AI495" s="92">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6"/>
      <c r="AK495" s="94">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5"/>
      <c r="AM495" s="92">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6"/>
      <c r="AO495" s="94">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8">
        <v>490</v>
      </c>
      <c r="B496" s="75"/>
      <c r="C496" s="76">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7">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0"/>
      <c r="G496" s="76">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1"/>
      <c r="I496" s="77">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0"/>
      <c r="K496" s="76">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1"/>
      <c r="M496" s="77">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0"/>
      <c r="O496" s="76">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1"/>
      <c r="Q496" s="77">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0"/>
      <c r="S496" s="76">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1"/>
      <c r="U496" s="77">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0"/>
      <c r="W496" s="76">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1"/>
      <c r="Y496" s="77">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0"/>
      <c r="AA496" s="76">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1"/>
      <c r="AC496" s="77">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0"/>
      <c r="AE496" s="76">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1"/>
      <c r="AG496" s="77">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0"/>
      <c r="AI496" s="76">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1"/>
      <c r="AK496" s="77">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0"/>
      <c r="AM496" s="76">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1"/>
      <c r="AO496" s="77">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8">
        <v>491</v>
      </c>
      <c r="B497" s="75"/>
      <c r="C497" s="76">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7">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0"/>
      <c r="G497" s="76">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1"/>
      <c r="I497" s="77">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0"/>
      <c r="K497" s="76">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1"/>
      <c r="M497" s="77">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0"/>
      <c r="O497" s="76">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1"/>
      <c r="Q497" s="77">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0"/>
      <c r="S497" s="76">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1"/>
      <c r="U497" s="77">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0"/>
      <c r="W497" s="76">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1"/>
      <c r="Y497" s="77">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0"/>
      <c r="AA497" s="76">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1"/>
      <c r="AC497" s="77">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0"/>
      <c r="AE497" s="76">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1"/>
      <c r="AG497" s="77">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0"/>
      <c r="AI497" s="76">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1"/>
      <c r="AK497" s="77">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0"/>
      <c r="AM497" s="76">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1"/>
      <c r="AO497" s="77">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0">
        <v>492</v>
      </c>
      <c r="B498" s="91"/>
      <c r="C498" s="92">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3"/>
      <c r="E498" s="94">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5"/>
      <c r="G498" s="92">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6"/>
      <c r="I498" s="94">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5"/>
      <c r="K498" s="92">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6"/>
      <c r="M498" s="94">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5"/>
      <c r="O498" s="92">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6"/>
      <c r="Q498" s="94">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5"/>
      <c r="S498" s="92">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6"/>
      <c r="U498" s="94">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5"/>
      <c r="W498" s="92">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6"/>
      <c r="Y498" s="94">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5"/>
      <c r="AA498" s="92">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6"/>
      <c r="AC498" s="94">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5"/>
      <c r="AE498" s="92">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6"/>
      <c r="AG498" s="94">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5"/>
      <c r="AI498" s="92">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6"/>
      <c r="AK498" s="94">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5"/>
      <c r="AM498" s="92">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6"/>
      <c r="AO498" s="94">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8">
        <v>493</v>
      </c>
      <c r="B499" s="75"/>
      <c r="C499" s="76">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7">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0"/>
      <c r="G499" s="76">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1"/>
      <c r="I499" s="77">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0"/>
      <c r="K499" s="76">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1"/>
      <c r="M499" s="77">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0"/>
      <c r="O499" s="76">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1"/>
      <c r="Q499" s="77">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0"/>
      <c r="S499" s="76">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1"/>
      <c r="U499" s="77">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0"/>
      <c r="W499" s="76">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1"/>
      <c r="Y499" s="77">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0"/>
      <c r="AA499" s="76">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1"/>
      <c r="AC499" s="77">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0"/>
      <c r="AE499" s="76">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1"/>
      <c r="AG499" s="77">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0"/>
      <c r="AI499" s="76">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1"/>
      <c r="AK499" s="77">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0"/>
      <c r="AM499" s="76">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1"/>
      <c r="AO499" s="77">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8">
        <v>494</v>
      </c>
      <c r="B500" s="75"/>
      <c r="C500" s="76">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7">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0"/>
      <c r="G500" s="76">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1"/>
      <c r="I500" s="77">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0"/>
      <c r="K500" s="76">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1"/>
      <c r="M500" s="77">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0"/>
      <c r="O500" s="76">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1"/>
      <c r="Q500" s="77">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0"/>
      <c r="S500" s="76">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1"/>
      <c r="U500" s="77">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0"/>
      <c r="W500" s="76">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1"/>
      <c r="Y500" s="77">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0"/>
      <c r="AA500" s="76">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1"/>
      <c r="AC500" s="77">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0"/>
      <c r="AE500" s="76">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1"/>
      <c r="AG500" s="77">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0"/>
      <c r="AI500" s="76">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1"/>
      <c r="AK500" s="77">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0"/>
      <c r="AM500" s="76">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1"/>
      <c r="AO500" s="77">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8">
        <v>495</v>
      </c>
      <c r="B501" s="75"/>
      <c r="C501" s="76">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7">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0"/>
      <c r="G501" s="76">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1"/>
      <c r="I501" s="77">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0"/>
      <c r="K501" s="76">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1"/>
      <c r="M501" s="77">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0"/>
      <c r="O501" s="76">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1"/>
      <c r="Q501" s="77">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0"/>
      <c r="S501" s="76">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1"/>
      <c r="U501" s="77">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0"/>
      <c r="W501" s="76">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1"/>
      <c r="Y501" s="77">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0"/>
      <c r="AA501" s="76">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1"/>
      <c r="AC501" s="77">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0"/>
      <c r="AE501" s="76">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1"/>
      <c r="AG501" s="77">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0"/>
      <c r="AI501" s="76">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1"/>
      <c r="AK501" s="77">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0"/>
      <c r="AM501" s="76">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1"/>
      <c r="AO501" s="77">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8">
        <v>496</v>
      </c>
      <c r="B502" s="75"/>
      <c r="C502" s="76">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7">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0"/>
      <c r="G502" s="76">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1"/>
      <c r="I502" s="77">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0"/>
      <c r="K502" s="76">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1"/>
      <c r="M502" s="77">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0"/>
      <c r="O502" s="76">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1"/>
      <c r="Q502" s="77">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0"/>
      <c r="S502" s="76">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1"/>
      <c r="U502" s="77">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0"/>
      <c r="W502" s="76">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1"/>
      <c r="Y502" s="77">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0"/>
      <c r="AA502" s="76">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1"/>
      <c r="AC502" s="77">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0"/>
      <c r="AE502" s="76">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1"/>
      <c r="AG502" s="77">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0"/>
      <c r="AI502" s="76">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1"/>
      <c r="AK502" s="77">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0"/>
      <c r="AM502" s="76">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1"/>
      <c r="AO502" s="77">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8">
        <v>497</v>
      </c>
      <c r="B503" s="75"/>
      <c r="C503" s="76">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7">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0"/>
      <c r="G503" s="76">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1"/>
      <c r="I503" s="77">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0"/>
      <c r="K503" s="76">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1"/>
      <c r="M503" s="77">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0"/>
      <c r="O503" s="76">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1"/>
      <c r="Q503" s="77">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0"/>
      <c r="S503" s="76">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1"/>
      <c r="U503" s="77">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0"/>
      <c r="W503" s="76">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1"/>
      <c r="Y503" s="77">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0"/>
      <c r="AA503" s="76">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1"/>
      <c r="AC503" s="77">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0"/>
      <c r="AE503" s="76">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1"/>
      <c r="AG503" s="77">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0"/>
      <c r="AI503" s="76">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1"/>
      <c r="AK503" s="77">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0"/>
      <c r="AM503" s="76">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1"/>
      <c r="AO503" s="77">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8">
        <v>498</v>
      </c>
      <c r="B504" s="75"/>
      <c r="C504" s="76">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7">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0"/>
      <c r="G504" s="76">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1"/>
      <c r="I504" s="77">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0"/>
      <c r="K504" s="76">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1"/>
      <c r="M504" s="77">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0"/>
      <c r="O504" s="76">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1"/>
      <c r="Q504" s="77">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0"/>
      <c r="S504" s="76">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1"/>
      <c r="U504" s="77">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0"/>
      <c r="W504" s="76">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1"/>
      <c r="Y504" s="77">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0"/>
      <c r="AA504" s="76">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1"/>
      <c r="AC504" s="77">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0"/>
      <c r="AE504" s="76">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1"/>
      <c r="AG504" s="77">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0"/>
      <c r="AI504" s="76">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1"/>
      <c r="AK504" s="77">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0"/>
      <c r="AM504" s="76">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1"/>
      <c r="AO504" s="77">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8">
        <v>499</v>
      </c>
      <c r="B505" s="75"/>
      <c r="C505" s="76">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7">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0"/>
      <c r="G505" s="76">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1"/>
      <c r="I505" s="77">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0"/>
      <c r="K505" s="76">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1"/>
      <c r="M505" s="77">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0"/>
      <c r="O505" s="76">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1"/>
      <c r="Q505" s="77">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0"/>
      <c r="S505" s="76">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1"/>
      <c r="U505" s="77">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0"/>
      <c r="W505" s="76">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1"/>
      <c r="Y505" s="77">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0"/>
      <c r="AA505" s="76">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1"/>
      <c r="AC505" s="77">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0"/>
      <c r="AE505" s="76">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1"/>
      <c r="AG505" s="77">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0"/>
      <c r="AI505" s="76">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1"/>
      <c r="AK505" s="77">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0"/>
      <c r="AM505" s="76">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1"/>
      <c r="AO505" s="77">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8">
        <v>500</v>
      </c>
      <c r="B506" s="75"/>
      <c r="C506" s="76">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7">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0"/>
      <c r="G506" s="76">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1"/>
      <c r="I506" s="77">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0"/>
      <c r="K506" s="76">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1"/>
      <c r="M506" s="77">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0"/>
      <c r="O506" s="76">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1"/>
      <c r="Q506" s="77">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0"/>
      <c r="S506" s="76">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1"/>
      <c r="U506" s="77">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0"/>
      <c r="W506" s="76">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1"/>
      <c r="Y506" s="77">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0"/>
      <c r="AA506" s="76">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1"/>
      <c r="AC506" s="77">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0"/>
      <c r="AE506" s="76">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1"/>
      <c r="AG506" s="77">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0"/>
      <c r="AI506" s="76">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1"/>
      <c r="AK506" s="77">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0"/>
      <c r="AM506" s="76">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1"/>
      <c r="AO506" s="77">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8">
        <v>501</v>
      </c>
      <c r="B507" s="75"/>
      <c r="C507" s="76">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7">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0"/>
      <c r="G507" s="76">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1"/>
      <c r="I507" s="77">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0"/>
      <c r="K507" s="76">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1"/>
      <c r="M507" s="77">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0"/>
      <c r="O507" s="76">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1"/>
      <c r="Q507" s="77">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0"/>
      <c r="S507" s="76">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1"/>
      <c r="U507" s="77">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0"/>
      <c r="W507" s="76">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1"/>
      <c r="Y507" s="77">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0"/>
      <c r="AA507" s="76">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1"/>
      <c r="AC507" s="77">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0"/>
      <c r="AE507" s="76">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1"/>
      <c r="AG507" s="77">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0"/>
      <c r="AI507" s="76">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1"/>
      <c r="AK507" s="77">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0"/>
      <c r="AM507" s="76">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1"/>
      <c r="AO507" s="77">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0">
        <v>502</v>
      </c>
      <c r="B508" s="91"/>
      <c r="C508" s="92">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3"/>
      <c r="E508" s="94">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5"/>
      <c r="G508" s="92">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6"/>
      <c r="I508" s="94">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5"/>
      <c r="K508" s="92">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6"/>
      <c r="M508" s="94">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5"/>
      <c r="O508" s="92">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6"/>
      <c r="Q508" s="94">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5"/>
      <c r="S508" s="92">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6"/>
      <c r="U508" s="94">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5"/>
      <c r="W508" s="92">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6"/>
      <c r="Y508" s="94">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5"/>
      <c r="AA508" s="92">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6"/>
      <c r="AC508" s="94">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5"/>
      <c r="AE508" s="92">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6"/>
      <c r="AG508" s="94">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5"/>
      <c r="AI508" s="92">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6"/>
      <c r="AK508" s="94">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5"/>
      <c r="AM508" s="92">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6"/>
      <c r="AO508" s="94">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8">
        <v>503</v>
      </c>
      <c r="B509" s="75"/>
      <c r="C509" s="76">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7">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0"/>
      <c r="G509" s="76">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1"/>
      <c r="I509" s="77">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0"/>
      <c r="K509" s="76">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1"/>
      <c r="M509" s="77">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0"/>
      <c r="O509" s="76">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1"/>
      <c r="Q509" s="77">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0"/>
      <c r="S509" s="76">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1"/>
      <c r="U509" s="77">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0"/>
      <c r="W509" s="76">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1"/>
      <c r="Y509" s="77">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0"/>
      <c r="AA509" s="76">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1"/>
      <c r="AC509" s="77">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0"/>
      <c r="AE509" s="76">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1"/>
      <c r="AG509" s="77">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0"/>
      <c r="AI509" s="76">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1"/>
      <c r="AK509" s="77">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0"/>
      <c r="AM509" s="76">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1"/>
      <c r="AO509" s="77">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8">
        <v>504</v>
      </c>
      <c r="B510" s="75"/>
      <c r="C510" s="76">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7">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0"/>
      <c r="G510" s="76">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1"/>
      <c r="I510" s="77">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0"/>
      <c r="K510" s="76">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1"/>
      <c r="M510" s="77">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0"/>
      <c r="O510" s="76">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1"/>
      <c r="Q510" s="77">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0"/>
      <c r="S510" s="76">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1"/>
      <c r="U510" s="77">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0"/>
      <c r="W510" s="76">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1"/>
      <c r="Y510" s="77">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0"/>
      <c r="AA510" s="76">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1"/>
      <c r="AC510" s="77">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0"/>
      <c r="AE510" s="76">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1"/>
      <c r="AG510" s="77">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0"/>
      <c r="AI510" s="76">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1"/>
      <c r="AK510" s="77">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0"/>
      <c r="AM510" s="76">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1"/>
      <c r="AO510" s="77">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0">
        <v>505</v>
      </c>
      <c r="B511" s="91"/>
      <c r="C511" s="92">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3"/>
      <c r="E511" s="94">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5"/>
      <c r="G511" s="92">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6"/>
      <c r="I511" s="94">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5"/>
      <c r="K511" s="92">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6"/>
      <c r="M511" s="94">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5"/>
      <c r="O511" s="92">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6"/>
      <c r="Q511" s="94">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5"/>
      <c r="S511" s="92">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6"/>
      <c r="U511" s="94">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5"/>
      <c r="W511" s="92">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6"/>
      <c r="Y511" s="94">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5"/>
      <c r="AA511" s="92">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6"/>
      <c r="AC511" s="94">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5"/>
      <c r="AE511" s="92">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6"/>
      <c r="AG511" s="94">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5"/>
      <c r="AI511" s="92">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6"/>
      <c r="AK511" s="94">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5"/>
      <c r="AM511" s="92">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6"/>
      <c r="AO511" s="94">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8">
        <v>506</v>
      </c>
      <c r="B512" s="75"/>
      <c r="C512" s="76">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7">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0"/>
      <c r="G512" s="76">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1"/>
      <c r="I512" s="77">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0"/>
      <c r="K512" s="76">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1"/>
      <c r="M512" s="77">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0"/>
      <c r="O512" s="76">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1"/>
      <c r="Q512" s="77">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0"/>
      <c r="S512" s="76">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1"/>
      <c r="U512" s="77">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0"/>
      <c r="W512" s="76">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1"/>
      <c r="Y512" s="77">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0"/>
      <c r="AA512" s="76">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1"/>
      <c r="AC512" s="77">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0"/>
      <c r="AE512" s="76">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1"/>
      <c r="AG512" s="77">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0"/>
      <c r="AI512" s="76">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1"/>
      <c r="AK512" s="77">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0"/>
      <c r="AM512" s="76">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1"/>
      <c r="AO512" s="77">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8">
        <v>507</v>
      </c>
      <c r="B513" s="75"/>
      <c r="C513" s="76">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7">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0"/>
      <c r="G513" s="76">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1"/>
      <c r="I513" s="77">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0"/>
      <c r="K513" s="76">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1"/>
      <c r="M513" s="77">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0"/>
      <c r="O513" s="76">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1"/>
      <c r="Q513" s="77">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0"/>
      <c r="S513" s="76">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1"/>
      <c r="U513" s="77">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0"/>
      <c r="W513" s="76">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1"/>
      <c r="Y513" s="77">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0"/>
      <c r="AA513" s="76">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1"/>
      <c r="AC513" s="77">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0"/>
      <c r="AE513" s="76">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1"/>
      <c r="AG513" s="77">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0"/>
      <c r="AI513" s="76">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1"/>
      <c r="AK513" s="77">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0"/>
      <c r="AM513" s="76">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1"/>
      <c r="AO513" s="77">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8">
        <v>508</v>
      </c>
      <c r="B514" s="75"/>
      <c r="C514" s="76">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7">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0"/>
      <c r="G514" s="76">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1"/>
      <c r="I514" s="77">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0"/>
      <c r="K514" s="76">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1"/>
      <c r="M514" s="77">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0"/>
      <c r="O514" s="76">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1"/>
      <c r="Q514" s="77">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0"/>
      <c r="S514" s="76">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1"/>
      <c r="U514" s="77">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0"/>
      <c r="W514" s="76">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1"/>
      <c r="Y514" s="77">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0"/>
      <c r="AA514" s="76">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1"/>
      <c r="AC514" s="77">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0"/>
      <c r="AE514" s="76">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1"/>
      <c r="AG514" s="77">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0"/>
      <c r="AI514" s="76">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1"/>
      <c r="AK514" s="77">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0"/>
      <c r="AM514" s="76">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1"/>
      <c r="AO514" s="77">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8">
        <v>509</v>
      </c>
      <c r="B515" s="75"/>
      <c r="C515" s="76">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7">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0"/>
      <c r="G515" s="76">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1"/>
      <c r="I515" s="77">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0"/>
      <c r="K515" s="76">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1"/>
      <c r="M515" s="77">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0"/>
      <c r="O515" s="76">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1"/>
      <c r="Q515" s="77">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0"/>
      <c r="S515" s="76">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1"/>
      <c r="U515" s="77">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0"/>
      <c r="W515" s="76">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1"/>
      <c r="Y515" s="77">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0"/>
      <c r="AA515" s="76">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1"/>
      <c r="AC515" s="77">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0"/>
      <c r="AE515" s="76">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1"/>
      <c r="AG515" s="77">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0"/>
      <c r="AI515" s="76">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1"/>
      <c r="AK515" s="77">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0"/>
      <c r="AM515" s="76">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1"/>
      <c r="AO515" s="77">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8">
        <v>510</v>
      </c>
      <c r="B516" s="75"/>
      <c r="C516" s="76">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7">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0"/>
      <c r="G516" s="76">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1"/>
      <c r="I516" s="77">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0"/>
      <c r="K516" s="76">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1"/>
      <c r="M516" s="77">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0"/>
      <c r="O516" s="76">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1"/>
      <c r="Q516" s="77">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0"/>
      <c r="S516" s="76">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1"/>
      <c r="U516" s="77">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0"/>
      <c r="W516" s="76">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1"/>
      <c r="Y516" s="77">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0"/>
      <c r="AA516" s="76">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1"/>
      <c r="AC516" s="77">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0"/>
      <c r="AE516" s="76">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1"/>
      <c r="AG516" s="77">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0"/>
      <c r="AI516" s="76">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1"/>
      <c r="AK516" s="77">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0"/>
      <c r="AM516" s="76">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1"/>
      <c r="AO516" s="77">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8">
        <v>511</v>
      </c>
      <c r="B517" s="75"/>
      <c r="C517" s="76">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7">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0"/>
      <c r="G517" s="76">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1"/>
      <c r="I517" s="77">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0"/>
      <c r="K517" s="76">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1"/>
      <c r="M517" s="77">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0"/>
      <c r="O517" s="76">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1"/>
      <c r="Q517" s="77">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0"/>
      <c r="S517" s="76">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1"/>
      <c r="U517" s="77">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0"/>
      <c r="W517" s="76">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1"/>
      <c r="Y517" s="77">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0"/>
      <c r="AA517" s="76">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1"/>
      <c r="AC517" s="77">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0"/>
      <c r="AE517" s="76">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1"/>
      <c r="AG517" s="77">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0"/>
      <c r="AI517" s="76">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1"/>
      <c r="AK517" s="77">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0"/>
      <c r="AM517" s="76">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1"/>
      <c r="AO517" s="77">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8">
        <v>512</v>
      </c>
      <c r="B518" s="75"/>
      <c r="C518" s="76">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7">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0"/>
      <c r="G518" s="76">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1"/>
      <c r="I518" s="77">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0"/>
      <c r="K518" s="76">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1"/>
      <c r="M518" s="77">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0"/>
      <c r="O518" s="76">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1"/>
      <c r="Q518" s="77">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0"/>
      <c r="S518" s="76">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1"/>
      <c r="U518" s="77">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0"/>
      <c r="W518" s="76">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1"/>
      <c r="Y518" s="77">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0"/>
      <c r="AA518" s="76">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1"/>
      <c r="AC518" s="77">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0"/>
      <c r="AE518" s="76">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1"/>
      <c r="AG518" s="77">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0"/>
      <c r="AI518" s="76">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1"/>
      <c r="AK518" s="77">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0"/>
      <c r="AM518" s="76">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1"/>
      <c r="AO518" s="77">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8">
        <v>513</v>
      </c>
      <c r="B519" s="75"/>
      <c r="C519" s="76">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7">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0"/>
      <c r="G519" s="76">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1"/>
      <c r="I519" s="77">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0"/>
      <c r="K519" s="76">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1"/>
      <c r="M519" s="77">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0"/>
      <c r="O519" s="76">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1"/>
      <c r="Q519" s="77">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0"/>
      <c r="S519" s="76">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1"/>
      <c r="U519" s="77">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0"/>
      <c r="W519" s="76">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1"/>
      <c r="Y519" s="77">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0"/>
      <c r="AA519" s="76">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1"/>
      <c r="AC519" s="77">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0"/>
      <c r="AE519" s="76">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1"/>
      <c r="AG519" s="77">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0"/>
      <c r="AI519" s="76">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1"/>
      <c r="AK519" s="77">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0"/>
      <c r="AM519" s="76">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1"/>
      <c r="AO519" s="77">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8">
        <v>514</v>
      </c>
      <c r="B520" s="75"/>
      <c r="C520" s="76">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7">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0"/>
      <c r="G520" s="76">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1"/>
      <c r="I520" s="77">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0"/>
      <c r="K520" s="76">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1"/>
      <c r="M520" s="77">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0"/>
      <c r="O520" s="76">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1"/>
      <c r="Q520" s="77">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0"/>
      <c r="S520" s="76">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1"/>
      <c r="U520" s="77">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0"/>
      <c r="W520" s="76">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1"/>
      <c r="Y520" s="77">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0"/>
      <c r="AA520" s="76">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1"/>
      <c r="AC520" s="77">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0"/>
      <c r="AE520" s="76">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1"/>
      <c r="AG520" s="77">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0"/>
      <c r="AI520" s="76">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1"/>
      <c r="AK520" s="77">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0"/>
      <c r="AM520" s="76">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1"/>
      <c r="AO520" s="77">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0">
        <v>515</v>
      </c>
      <c r="B521" s="91"/>
      <c r="C521" s="92">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3"/>
      <c r="E521" s="94">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5"/>
      <c r="G521" s="92">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6"/>
      <c r="I521" s="94">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5"/>
      <c r="K521" s="92">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6"/>
      <c r="M521" s="94">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5"/>
      <c r="O521" s="92">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6"/>
      <c r="Q521" s="94">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5"/>
      <c r="S521" s="92">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6"/>
      <c r="U521" s="94">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5"/>
      <c r="W521" s="92">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6"/>
      <c r="Y521" s="94">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5"/>
      <c r="AA521" s="92">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6"/>
      <c r="AC521" s="94">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5"/>
      <c r="AE521" s="92">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6"/>
      <c r="AG521" s="94">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5"/>
      <c r="AI521" s="92">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6"/>
      <c r="AK521" s="94">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5"/>
      <c r="AM521" s="92">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6"/>
      <c r="AO521" s="94">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8">
        <v>516</v>
      </c>
      <c r="B522" s="75"/>
      <c r="C522" s="76">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7">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0"/>
      <c r="G522" s="76">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1"/>
      <c r="I522" s="77">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0"/>
      <c r="K522" s="76">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1"/>
      <c r="M522" s="77">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0"/>
      <c r="O522" s="76">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1"/>
      <c r="Q522" s="77">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0"/>
      <c r="S522" s="76">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1"/>
      <c r="U522" s="77">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0"/>
      <c r="W522" s="76">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1"/>
      <c r="Y522" s="77">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0"/>
      <c r="AA522" s="76">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1"/>
      <c r="AC522" s="77">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0"/>
      <c r="AE522" s="76">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1"/>
      <c r="AG522" s="77">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0"/>
      <c r="AI522" s="76">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1"/>
      <c r="AK522" s="77">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0"/>
      <c r="AM522" s="76">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1"/>
      <c r="AO522" s="77">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8">
        <v>517</v>
      </c>
      <c r="B523" s="75"/>
      <c r="C523" s="76">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7">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0"/>
      <c r="G523" s="76">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1"/>
      <c r="I523" s="77">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0"/>
      <c r="K523" s="76">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1"/>
      <c r="M523" s="77">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0"/>
      <c r="O523" s="76">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1"/>
      <c r="Q523" s="77">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0"/>
      <c r="S523" s="76">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1"/>
      <c r="U523" s="77">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0"/>
      <c r="W523" s="76">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1"/>
      <c r="Y523" s="77">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0"/>
      <c r="AA523" s="76">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1"/>
      <c r="AC523" s="77">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0"/>
      <c r="AE523" s="76">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1"/>
      <c r="AG523" s="77">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0"/>
      <c r="AI523" s="76">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1"/>
      <c r="AK523" s="77">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0"/>
      <c r="AM523" s="76">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1"/>
      <c r="AO523" s="77">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0">
        <v>518</v>
      </c>
      <c r="B524" s="91"/>
      <c r="C524" s="92">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3"/>
      <c r="E524" s="94">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5"/>
      <c r="G524" s="92">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6"/>
      <c r="I524" s="94">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5"/>
      <c r="K524" s="92">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6"/>
      <c r="M524" s="94">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5"/>
      <c r="O524" s="92">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6"/>
      <c r="Q524" s="94">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5"/>
      <c r="S524" s="92">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6"/>
      <c r="U524" s="94">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5"/>
      <c r="W524" s="92">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6"/>
      <c r="Y524" s="94">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5"/>
      <c r="AA524" s="92">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6"/>
      <c r="AC524" s="94">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5"/>
      <c r="AE524" s="92">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6"/>
      <c r="AG524" s="94">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5"/>
      <c r="AI524" s="92">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6"/>
      <c r="AK524" s="94">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5"/>
      <c r="AM524" s="92">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6"/>
      <c r="AO524" s="94">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8">
        <v>519</v>
      </c>
      <c r="B525" s="75"/>
      <c r="C525" s="76">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7">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0"/>
      <c r="G525" s="76">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1"/>
      <c r="I525" s="77">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0"/>
      <c r="K525" s="76">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1"/>
      <c r="M525" s="77">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0"/>
      <c r="O525" s="76">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1"/>
      <c r="Q525" s="77">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0"/>
      <c r="S525" s="76">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1"/>
      <c r="U525" s="77">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0"/>
      <c r="W525" s="76">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1"/>
      <c r="Y525" s="77">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0"/>
      <c r="AA525" s="76">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1"/>
      <c r="AC525" s="77">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0"/>
      <c r="AE525" s="76">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1"/>
      <c r="AG525" s="77">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0"/>
      <c r="AI525" s="76">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1"/>
      <c r="AK525" s="77">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0"/>
      <c r="AM525" s="76">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1"/>
      <c r="AO525" s="77">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8">
        <v>520</v>
      </c>
      <c r="B526" s="75"/>
      <c r="C526" s="76">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7">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0"/>
      <c r="G526" s="76">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1"/>
      <c r="I526" s="77">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0"/>
      <c r="K526" s="76">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1"/>
      <c r="M526" s="77">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0"/>
      <c r="O526" s="76">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1"/>
      <c r="Q526" s="77">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0"/>
      <c r="S526" s="76">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1"/>
      <c r="U526" s="77">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0"/>
      <c r="W526" s="76">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1"/>
      <c r="Y526" s="77">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0"/>
      <c r="AA526" s="76">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1"/>
      <c r="AC526" s="77">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0"/>
      <c r="AE526" s="76">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1"/>
      <c r="AG526" s="77">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0"/>
      <c r="AI526" s="76">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1"/>
      <c r="AK526" s="77">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0"/>
      <c r="AM526" s="76">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1"/>
      <c r="AO526" s="77">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8">
        <v>521</v>
      </c>
      <c r="B527" s="75"/>
      <c r="C527" s="76">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7">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0"/>
      <c r="G527" s="76">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1"/>
      <c r="I527" s="77">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0"/>
      <c r="K527" s="76">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1"/>
      <c r="M527" s="77">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0"/>
      <c r="O527" s="76">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1"/>
      <c r="Q527" s="77">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0"/>
      <c r="S527" s="76">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1"/>
      <c r="U527" s="77">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0"/>
      <c r="W527" s="76">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1"/>
      <c r="Y527" s="77">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0"/>
      <c r="AA527" s="76">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1"/>
      <c r="AC527" s="77">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0"/>
      <c r="AE527" s="76">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1"/>
      <c r="AG527" s="77">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0"/>
      <c r="AI527" s="76">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1"/>
      <c r="AK527" s="77">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0"/>
      <c r="AM527" s="76">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1"/>
      <c r="AO527" s="77">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8">
        <v>522</v>
      </c>
      <c r="B528" s="75"/>
      <c r="C528" s="76">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7">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0"/>
      <c r="G528" s="76">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1"/>
      <c r="I528" s="77">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0"/>
      <c r="K528" s="76">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1"/>
      <c r="M528" s="77">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0"/>
      <c r="O528" s="76">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1"/>
      <c r="Q528" s="77">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0"/>
      <c r="S528" s="76">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1"/>
      <c r="U528" s="77">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0"/>
      <c r="W528" s="76">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1"/>
      <c r="Y528" s="77">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0"/>
      <c r="AA528" s="76">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1"/>
      <c r="AC528" s="77">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0"/>
      <c r="AE528" s="76">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1"/>
      <c r="AG528" s="77">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0"/>
      <c r="AI528" s="76">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1"/>
      <c r="AK528" s="77">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0"/>
      <c r="AM528" s="76">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1"/>
      <c r="AO528" s="77">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8">
        <v>523</v>
      </c>
      <c r="B529" s="75"/>
      <c r="C529" s="76">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7">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0"/>
      <c r="G529" s="76">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1"/>
      <c r="I529" s="77">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0"/>
      <c r="K529" s="76">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1"/>
      <c r="M529" s="77">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0"/>
      <c r="O529" s="76">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1"/>
      <c r="Q529" s="77">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0"/>
      <c r="S529" s="76">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1"/>
      <c r="U529" s="77">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0"/>
      <c r="W529" s="76">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1"/>
      <c r="Y529" s="77">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0"/>
      <c r="AA529" s="76">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1"/>
      <c r="AC529" s="77">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0"/>
      <c r="AE529" s="76">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1"/>
      <c r="AG529" s="77">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0"/>
      <c r="AI529" s="76">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1"/>
      <c r="AK529" s="77">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0"/>
      <c r="AM529" s="76">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1"/>
      <c r="AO529" s="77">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8">
        <v>524</v>
      </c>
      <c r="B530" s="75"/>
      <c r="C530" s="76">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7">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0"/>
      <c r="G530" s="76">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1"/>
      <c r="I530" s="77">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0"/>
      <c r="K530" s="76">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1"/>
      <c r="M530" s="77">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0"/>
      <c r="O530" s="76">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1"/>
      <c r="Q530" s="77">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0"/>
      <c r="S530" s="76">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1"/>
      <c r="U530" s="77">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0"/>
      <c r="W530" s="76">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1"/>
      <c r="Y530" s="77">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0"/>
      <c r="AA530" s="76">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1"/>
      <c r="AC530" s="77">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0"/>
      <c r="AE530" s="76">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1"/>
      <c r="AG530" s="77">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0"/>
      <c r="AI530" s="76">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1"/>
      <c r="AK530" s="77">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0"/>
      <c r="AM530" s="76">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1"/>
      <c r="AO530" s="77">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8">
        <v>525</v>
      </c>
      <c r="B531" s="75"/>
      <c r="C531" s="76">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7">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0"/>
      <c r="G531" s="76">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1"/>
      <c r="I531" s="77">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0"/>
      <c r="K531" s="76">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1"/>
      <c r="M531" s="77">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0"/>
      <c r="O531" s="76">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1"/>
      <c r="Q531" s="77">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0"/>
      <c r="S531" s="76">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1"/>
      <c r="U531" s="77">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0"/>
      <c r="W531" s="76">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1"/>
      <c r="Y531" s="77">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0"/>
      <c r="AA531" s="76">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1"/>
      <c r="AC531" s="77">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0"/>
      <c r="AE531" s="76">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1"/>
      <c r="AG531" s="77">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0"/>
      <c r="AI531" s="76">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1"/>
      <c r="AK531" s="77">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0"/>
      <c r="AM531" s="76">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1"/>
      <c r="AO531" s="77">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8">
        <v>526</v>
      </c>
      <c r="B532" s="75"/>
      <c r="C532" s="76">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7">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0"/>
      <c r="G532" s="76">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1"/>
      <c r="I532" s="77">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0"/>
      <c r="K532" s="76">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1"/>
      <c r="M532" s="77">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0"/>
      <c r="O532" s="76">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1"/>
      <c r="Q532" s="77">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0"/>
      <c r="S532" s="76">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1"/>
      <c r="U532" s="77">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0"/>
      <c r="W532" s="76">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1"/>
      <c r="Y532" s="77">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0"/>
      <c r="AA532" s="76">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1"/>
      <c r="AC532" s="77">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0"/>
      <c r="AE532" s="76">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1"/>
      <c r="AG532" s="77">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0"/>
      <c r="AI532" s="76">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1"/>
      <c r="AK532" s="77">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0"/>
      <c r="AM532" s="76">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1"/>
      <c r="AO532" s="77">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8">
        <v>527</v>
      </c>
      <c r="B533" s="75"/>
      <c r="C533" s="76">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7">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0"/>
      <c r="G533" s="76">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1"/>
      <c r="I533" s="77">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0"/>
      <c r="K533" s="76">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1"/>
      <c r="M533" s="77">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0"/>
      <c r="O533" s="76">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1"/>
      <c r="Q533" s="77">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0"/>
      <c r="S533" s="76">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1"/>
      <c r="U533" s="77">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0"/>
      <c r="W533" s="76">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1"/>
      <c r="Y533" s="77">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0"/>
      <c r="AA533" s="76">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1"/>
      <c r="AC533" s="77">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0"/>
      <c r="AE533" s="76">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1"/>
      <c r="AG533" s="77">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0"/>
      <c r="AI533" s="76">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1"/>
      <c r="AK533" s="77">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0"/>
      <c r="AM533" s="76">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1"/>
      <c r="AO533" s="77">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0">
        <v>528</v>
      </c>
      <c r="B534" s="91"/>
      <c r="C534" s="92">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3"/>
      <c r="E534" s="94">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5"/>
      <c r="G534" s="92">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6"/>
      <c r="I534" s="94">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5"/>
      <c r="K534" s="92">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6"/>
      <c r="M534" s="94">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5"/>
      <c r="O534" s="92">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6"/>
      <c r="Q534" s="94">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5"/>
      <c r="S534" s="92">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6"/>
      <c r="U534" s="94">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5"/>
      <c r="W534" s="92">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6"/>
      <c r="Y534" s="94">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5"/>
      <c r="AA534" s="92">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6"/>
      <c r="AC534" s="94">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5"/>
      <c r="AE534" s="92">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6"/>
      <c r="AG534" s="94">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5"/>
      <c r="AI534" s="92">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6"/>
      <c r="AK534" s="94">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5"/>
      <c r="AM534" s="92">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6"/>
      <c r="AO534" s="94">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8">
        <v>529</v>
      </c>
      <c r="B535" s="75"/>
      <c r="C535" s="76">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7">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0"/>
      <c r="G535" s="76">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1"/>
      <c r="I535" s="77">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0"/>
      <c r="K535" s="76">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1"/>
      <c r="M535" s="77">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0"/>
      <c r="O535" s="76">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1"/>
      <c r="Q535" s="77">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0"/>
      <c r="S535" s="76">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1"/>
      <c r="U535" s="77">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0"/>
      <c r="W535" s="76">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1"/>
      <c r="Y535" s="77">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0"/>
      <c r="AA535" s="76">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1"/>
      <c r="AC535" s="77">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0"/>
      <c r="AE535" s="76">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1"/>
      <c r="AG535" s="77">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0"/>
      <c r="AI535" s="76">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1"/>
      <c r="AK535" s="77">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0"/>
      <c r="AM535" s="76">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1"/>
      <c r="AO535" s="77">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8">
        <v>530</v>
      </c>
      <c r="B536" s="75"/>
      <c r="C536" s="76">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7">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0"/>
      <c r="G536" s="76">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1"/>
      <c r="I536" s="77">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0"/>
      <c r="K536" s="76">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1"/>
      <c r="M536" s="77">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0"/>
      <c r="O536" s="76">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1"/>
      <c r="Q536" s="77">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0"/>
      <c r="S536" s="76">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1"/>
      <c r="U536" s="77">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0"/>
      <c r="W536" s="76">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1"/>
      <c r="Y536" s="77">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0"/>
      <c r="AA536" s="76">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1"/>
      <c r="AC536" s="77">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0"/>
      <c r="AE536" s="76">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1"/>
      <c r="AG536" s="77">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0"/>
      <c r="AI536" s="76">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1"/>
      <c r="AK536" s="77">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0"/>
      <c r="AM536" s="76">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1"/>
      <c r="AO536" s="77">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0">
        <v>531</v>
      </c>
      <c r="B537" s="91"/>
      <c r="C537" s="92">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3"/>
      <c r="E537" s="94">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5"/>
      <c r="G537" s="92">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6"/>
      <c r="I537" s="94">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5"/>
      <c r="K537" s="92">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6"/>
      <c r="M537" s="94">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5"/>
      <c r="O537" s="92">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6"/>
      <c r="Q537" s="94">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5"/>
      <c r="S537" s="92">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6"/>
      <c r="U537" s="94">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5"/>
      <c r="W537" s="92">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6"/>
      <c r="Y537" s="94">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5"/>
      <c r="AA537" s="92">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6"/>
      <c r="AC537" s="94">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5"/>
      <c r="AE537" s="92">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6"/>
      <c r="AG537" s="94">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5"/>
      <c r="AI537" s="92">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6"/>
      <c r="AK537" s="94">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5"/>
      <c r="AM537" s="92">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6"/>
      <c r="AO537" s="94">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8">
        <v>532</v>
      </c>
      <c r="B538" s="75"/>
      <c r="C538" s="76">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7">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0"/>
      <c r="G538" s="76">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1"/>
      <c r="I538" s="77">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0"/>
      <c r="K538" s="76">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1"/>
      <c r="M538" s="77">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0"/>
      <c r="O538" s="76">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1"/>
      <c r="Q538" s="77">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0"/>
      <c r="S538" s="76">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1"/>
      <c r="U538" s="77">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0"/>
      <c r="W538" s="76">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1"/>
      <c r="Y538" s="77">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0"/>
      <c r="AA538" s="76">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1"/>
      <c r="AC538" s="77">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0"/>
      <c r="AE538" s="76">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1"/>
      <c r="AG538" s="77">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0"/>
      <c r="AI538" s="76">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1"/>
      <c r="AK538" s="77">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0"/>
      <c r="AM538" s="76">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1"/>
      <c r="AO538" s="77">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8">
        <v>533</v>
      </c>
      <c r="B539" s="75"/>
      <c r="C539" s="76">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7">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0"/>
      <c r="G539" s="76">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1"/>
      <c r="I539" s="77">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0"/>
      <c r="K539" s="76">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1"/>
      <c r="M539" s="77">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0"/>
      <c r="O539" s="76">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1"/>
      <c r="Q539" s="77">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0"/>
      <c r="S539" s="76">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1"/>
      <c r="U539" s="77">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0"/>
      <c r="W539" s="76">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1"/>
      <c r="Y539" s="77">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0"/>
      <c r="AA539" s="76">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1"/>
      <c r="AC539" s="77">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0"/>
      <c r="AE539" s="76">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1"/>
      <c r="AG539" s="77">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0"/>
      <c r="AI539" s="76">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1"/>
      <c r="AK539" s="77">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0"/>
      <c r="AM539" s="76">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1"/>
      <c r="AO539" s="77">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8">
        <v>534</v>
      </c>
      <c r="B540" s="75"/>
      <c r="C540" s="76">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7">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0"/>
      <c r="G540" s="76">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1"/>
      <c r="I540" s="77">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0"/>
      <c r="K540" s="76">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1"/>
      <c r="M540" s="77">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0"/>
      <c r="O540" s="76">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1"/>
      <c r="Q540" s="77">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0"/>
      <c r="S540" s="76">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1"/>
      <c r="U540" s="77">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0"/>
      <c r="W540" s="76">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1"/>
      <c r="Y540" s="77">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0"/>
      <c r="AA540" s="76">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1"/>
      <c r="AC540" s="77">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0"/>
      <c r="AE540" s="76">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1"/>
      <c r="AG540" s="77">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0"/>
      <c r="AI540" s="76">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1"/>
      <c r="AK540" s="77">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0"/>
      <c r="AM540" s="76">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1"/>
      <c r="AO540" s="77">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8">
        <v>535</v>
      </c>
      <c r="B541" s="75"/>
      <c r="C541" s="76">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7">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0"/>
      <c r="G541" s="76">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1"/>
      <c r="I541" s="77">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0"/>
      <c r="K541" s="76">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1"/>
      <c r="M541" s="77">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0"/>
      <c r="O541" s="76">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1"/>
      <c r="Q541" s="77">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0"/>
      <c r="S541" s="76">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1"/>
      <c r="U541" s="77">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0"/>
      <c r="W541" s="76">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1"/>
      <c r="Y541" s="77">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0"/>
      <c r="AA541" s="76">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1"/>
      <c r="AC541" s="77">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0"/>
      <c r="AE541" s="76">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1"/>
      <c r="AG541" s="77">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0"/>
      <c r="AI541" s="76">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1"/>
      <c r="AK541" s="77">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0"/>
      <c r="AM541" s="76">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1"/>
      <c r="AO541" s="77">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8">
        <v>536</v>
      </c>
      <c r="B542" s="75"/>
      <c r="C542" s="76">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7">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0"/>
      <c r="G542" s="76">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1"/>
      <c r="I542" s="77">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0"/>
      <c r="K542" s="76">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1"/>
      <c r="M542" s="77">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0"/>
      <c r="O542" s="76">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1"/>
      <c r="Q542" s="77">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0"/>
      <c r="S542" s="76">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1"/>
      <c r="U542" s="77">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0"/>
      <c r="W542" s="76">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1"/>
      <c r="Y542" s="77">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0"/>
      <c r="AA542" s="76">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1"/>
      <c r="AC542" s="77">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0"/>
      <c r="AE542" s="76">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1"/>
      <c r="AG542" s="77">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0"/>
      <c r="AI542" s="76">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1"/>
      <c r="AK542" s="77">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0"/>
      <c r="AM542" s="76">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1"/>
      <c r="AO542" s="77">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8">
        <v>537</v>
      </c>
      <c r="B543" s="75"/>
      <c r="C543" s="76">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7">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0"/>
      <c r="G543" s="76">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1"/>
      <c r="I543" s="77">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0"/>
      <c r="K543" s="76">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1"/>
      <c r="M543" s="77">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0"/>
      <c r="O543" s="76">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1"/>
      <c r="Q543" s="77">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0"/>
      <c r="S543" s="76">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1"/>
      <c r="U543" s="77">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0"/>
      <c r="W543" s="76">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1"/>
      <c r="Y543" s="77">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0"/>
      <c r="AA543" s="76">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1"/>
      <c r="AC543" s="77">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0"/>
      <c r="AE543" s="76">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1"/>
      <c r="AG543" s="77">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0"/>
      <c r="AI543" s="76">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1"/>
      <c r="AK543" s="77">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0"/>
      <c r="AM543" s="76">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1"/>
      <c r="AO543" s="77">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8">
        <v>538</v>
      </c>
      <c r="B544" s="75"/>
      <c r="C544" s="76">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7">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0"/>
      <c r="G544" s="76">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1"/>
      <c r="I544" s="77">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0"/>
      <c r="K544" s="76">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1"/>
      <c r="M544" s="77">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0"/>
      <c r="O544" s="76">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1"/>
      <c r="Q544" s="77">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0"/>
      <c r="S544" s="76">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1"/>
      <c r="U544" s="77">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0"/>
      <c r="W544" s="76">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1"/>
      <c r="Y544" s="77">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0"/>
      <c r="AA544" s="76">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1"/>
      <c r="AC544" s="77">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0"/>
      <c r="AE544" s="76">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1"/>
      <c r="AG544" s="77">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0"/>
      <c r="AI544" s="76">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1"/>
      <c r="AK544" s="77">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0"/>
      <c r="AM544" s="76">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1"/>
      <c r="AO544" s="77">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8">
        <v>539</v>
      </c>
      <c r="B545" s="75"/>
      <c r="C545" s="76">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7">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0"/>
      <c r="G545" s="76">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1"/>
      <c r="I545" s="77">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0"/>
      <c r="K545" s="76">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1"/>
      <c r="M545" s="77">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0"/>
      <c r="O545" s="76">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1"/>
      <c r="Q545" s="77">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0"/>
      <c r="S545" s="76">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1"/>
      <c r="U545" s="77">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0"/>
      <c r="W545" s="76">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1"/>
      <c r="Y545" s="77">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0"/>
      <c r="AA545" s="76">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1"/>
      <c r="AC545" s="77">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0"/>
      <c r="AE545" s="76">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1"/>
      <c r="AG545" s="77">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0"/>
      <c r="AI545" s="76">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1"/>
      <c r="AK545" s="77">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0"/>
      <c r="AM545" s="76">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1"/>
      <c r="AO545" s="77">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8">
        <v>540</v>
      </c>
      <c r="B546" s="75"/>
      <c r="C546" s="76">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7">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0"/>
      <c r="G546" s="76">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1"/>
      <c r="I546" s="77">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0"/>
      <c r="K546" s="76">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1"/>
      <c r="M546" s="77">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0"/>
      <c r="O546" s="76">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1"/>
      <c r="Q546" s="77">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0"/>
      <c r="S546" s="76">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1"/>
      <c r="U546" s="77">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0"/>
      <c r="W546" s="76">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1"/>
      <c r="Y546" s="77">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0"/>
      <c r="AA546" s="76">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1"/>
      <c r="AC546" s="77">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0"/>
      <c r="AE546" s="76">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1"/>
      <c r="AG546" s="77">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0"/>
      <c r="AI546" s="76">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1"/>
      <c r="AK546" s="77">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0"/>
      <c r="AM546" s="76">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1"/>
      <c r="AO546" s="77">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0">
        <v>541</v>
      </c>
      <c r="B547" s="91"/>
      <c r="C547" s="92">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3"/>
      <c r="E547" s="94">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5"/>
      <c r="G547" s="92">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6"/>
      <c r="I547" s="94">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5"/>
      <c r="K547" s="92">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6"/>
      <c r="M547" s="94">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5"/>
      <c r="O547" s="92">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6"/>
      <c r="Q547" s="94">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5"/>
      <c r="S547" s="92">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6"/>
      <c r="U547" s="94">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5"/>
      <c r="W547" s="92">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6"/>
      <c r="Y547" s="94">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5"/>
      <c r="AA547" s="92">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6"/>
      <c r="AC547" s="94">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5"/>
      <c r="AE547" s="92">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6"/>
      <c r="AG547" s="94">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5"/>
      <c r="AI547" s="92">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6"/>
      <c r="AK547" s="94">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5"/>
      <c r="AM547" s="92">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6"/>
      <c r="AO547" s="94">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8">
        <v>542</v>
      </c>
      <c r="B548" s="75"/>
      <c r="C548" s="76">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7">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0"/>
      <c r="G548" s="76">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1"/>
      <c r="I548" s="77">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0"/>
      <c r="K548" s="76">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1"/>
      <c r="M548" s="77">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0"/>
      <c r="O548" s="76">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1"/>
      <c r="Q548" s="77">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0"/>
      <c r="S548" s="76">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1"/>
      <c r="U548" s="77">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0"/>
      <c r="W548" s="76">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1"/>
      <c r="Y548" s="77">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0"/>
      <c r="AA548" s="76">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1"/>
      <c r="AC548" s="77">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0"/>
      <c r="AE548" s="76">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1"/>
      <c r="AG548" s="77">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0"/>
      <c r="AI548" s="76">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1"/>
      <c r="AK548" s="77">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0"/>
      <c r="AM548" s="76">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1"/>
      <c r="AO548" s="77">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8">
        <v>543</v>
      </c>
      <c r="B549" s="75"/>
      <c r="C549" s="76">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7">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0"/>
      <c r="G549" s="76">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1"/>
      <c r="I549" s="77">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0"/>
      <c r="K549" s="76">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1"/>
      <c r="M549" s="77">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0"/>
      <c r="O549" s="76">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1"/>
      <c r="Q549" s="77">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0"/>
      <c r="S549" s="76">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1"/>
      <c r="U549" s="77">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0"/>
      <c r="W549" s="76">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1"/>
      <c r="Y549" s="77">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0"/>
      <c r="AA549" s="76">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1"/>
      <c r="AC549" s="77">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0"/>
      <c r="AE549" s="76">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1"/>
      <c r="AG549" s="77">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0"/>
      <c r="AI549" s="76">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1"/>
      <c r="AK549" s="77">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0"/>
      <c r="AM549" s="76">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1"/>
      <c r="AO549" s="77">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0">
        <v>544</v>
      </c>
      <c r="B550" s="91"/>
      <c r="C550" s="92">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3"/>
      <c r="E550" s="94">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5"/>
      <c r="G550" s="92">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6"/>
      <c r="I550" s="94">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5"/>
      <c r="K550" s="92">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6"/>
      <c r="M550" s="94">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5"/>
      <c r="O550" s="92">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6"/>
      <c r="Q550" s="94">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5"/>
      <c r="S550" s="92">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6"/>
      <c r="U550" s="94">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5"/>
      <c r="W550" s="92">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6"/>
      <c r="Y550" s="94">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5"/>
      <c r="AA550" s="92">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6"/>
      <c r="AC550" s="94">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5"/>
      <c r="AE550" s="92">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6"/>
      <c r="AG550" s="94">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5"/>
      <c r="AI550" s="92">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6"/>
      <c r="AK550" s="94">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5"/>
      <c r="AM550" s="92">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6"/>
      <c r="AO550" s="94">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8">
        <v>545</v>
      </c>
      <c r="B551" s="75"/>
      <c r="C551" s="76">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7">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0"/>
      <c r="G551" s="76">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1"/>
      <c r="I551" s="77">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0"/>
      <c r="K551" s="76">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1"/>
      <c r="M551" s="77">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0"/>
      <c r="O551" s="76">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1"/>
      <c r="Q551" s="77">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0"/>
      <c r="S551" s="76">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1"/>
      <c r="U551" s="77">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0"/>
      <c r="W551" s="76">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1"/>
      <c r="Y551" s="77">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0"/>
      <c r="AA551" s="76">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1"/>
      <c r="AC551" s="77">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0"/>
      <c r="AE551" s="76">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1"/>
      <c r="AG551" s="77">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0"/>
      <c r="AI551" s="76">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1"/>
      <c r="AK551" s="77">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0"/>
      <c r="AM551" s="76">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1"/>
      <c r="AO551" s="77">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8">
        <v>546</v>
      </c>
      <c r="B552" s="75"/>
      <c r="C552" s="76">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7">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0"/>
      <c r="G552" s="76">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1"/>
      <c r="I552" s="77">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0"/>
      <c r="K552" s="76">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1"/>
      <c r="M552" s="77">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0"/>
      <c r="O552" s="76">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1"/>
      <c r="Q552" s="77">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0"/>
      <c r="S552" s="76">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1"/>
      <c r="U552" s="77">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0"/>
      <c r="W552" s="76">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1"/>
      <c r="Y552" s="77">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0"/>
      <c r="AA552" s="76">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1"/>
      <c r="AC552" s="77">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0"/>
      <c r="AE552" s="76">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1"/>
      <c r="AG552" s="77">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0"/>
      <c r="AI552" s="76">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1"/>
      <c r="AK552" s="77">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0"/>
      <c r="AM552" s="76">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1"/>
      <c r="AO552" s="77">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8">
        <v>547</v>
      </c>
      <c r="B553" s="75"/>
      <c r="C553" s="76">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7">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0"/>
      <c r="G553" s="76">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1"/>
      <c r="I553" s="77">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0"/>
      <c r="K553" s="76">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1"/>
      <c r="M553" s="77">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0"/>
      <c r="O553" s="76">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1"/>
      <c r="Q553" s="77">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0"/>
      <c r="S553" s="76">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1"/>
      <c r="U553" s="77">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0"/>
      <c r="W553" s="76">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1"/>
      <c r="Y553" s="77">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0"/>
      <c r="AA553" s="76">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1"/>
      <c r="AC553" s="77">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0"/>
      <c r="AE553" s="76">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1"/>
      <c r="AG553" s="77">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0"/>
      <c r="AI553" s="76">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1"/>
      <c r="AK553" s="77">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0"/>
      <c r="AM553" s="76">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1"/>
      <c r="AO553" s="77">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8">
        <v>548</v>
      </c>
      <c r="B554" s="75"/>
      <c r="C554" s="76">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7">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0"/>
      <c r="G554" s="76">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1"/>
      <c r="I554" s="77">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0"/>
      <c r="K554" s="76">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1"/>
      <c r="M554" s="77">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0"/>
      <c r="O554" s="76">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1"/>
      <c r="Q554" s="77">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0"/>
      <c r="S554" s="76">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1"/>
      <c r="U554" s="77">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0"/>
      <c r="W554" s="76">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1"/>
      <c r="Y554" s="77">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0"/>
      <c r="AA554" s="76">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1"/>
      <c r="AC554" s="77">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0"/>
      <c r="AE554" s="76">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1"/>
      <c r="AG554" s="77">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0"/>
      <c r="AI554" s="76">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1"/>
      <c r="AK554" s="77">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0"/>
      <c r="AM554" s="76">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1"/>
      <c r="AO554" s="77">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8">
        <v>549</v>
      </c>
      <c r="B555" s="75"/>
      <c r="C555" s="76">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7">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0"/>
      <c r="G555" s="76">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1"/>
      <c r="I555" s="77">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0"/>
      <c r="K555" s="76">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1"/>
      <c r="M555" s="77">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0"/>
      <c r="O555" s="76">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1"/>
      <c r="Q555" s="77">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0"/>
      <c r="S555" s="76">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1"/>
      <c r="U555" s="77">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0"/>
      <c r="W555" s="76">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1"/>
      <c r="Y555" s="77">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0"/>
      <c r="AA555" s="76">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1"/>
      <c r="AC555" s="77">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0"/>
      <c r="AE555" s="76">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1"/>
      <c r="AG555" s="77">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0"/>
      <c r="AI555" s="76">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1"/>
      <c r="AK555" s="77">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0"/>
      <c r="AM555" s="76">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1"/>
      <c r="AO555" s="77">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8">
        <v>550</v>
      </c>
      <c r="B556" s="75"/>
      <c r="C556" s="76">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7">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0"/>
      <c r="G556" s="76">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1"/>
      <c r="I556" s="77">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0"/>
      <c r="K556" s="76">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1"/>
      <c r="M556" s="77">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0"/>
      <c r="O556" s="76">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1"/>
      <c r="Q556" s="77">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0"/>
      <c r="S556" s="76">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1"/>
      <c r="U556" s="77">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0"/>
      <c r="W556" s="76">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1"/>
      <c r="Y556" s="77">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0"/>
      <c r="AA556" s="76">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1"/>
      <c r="AC556" s="77">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0"/>
      <c r="AE556" s="76">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1"/>
      <c r="AG556" s="77">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0"/>
      <c r="AI556" s="76">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1"/>
      <c r="AK556" s="77">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0"/>
      <c r="AM556" s="76">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1"/>
      <c r="AO556" s="77">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8">
        <v>551</v>
      </c>
      <c r="B557" s="75"/>
      <c r="C557" s="76">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7">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0"/>
      <c r="G557" s="76">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1"/>
      <c r="I557" s="77">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0"/>
      <c r="K557" s="76">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1"/>
      <c r="M557" s="77">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0"/>
      <c r="O557" s="76">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1"/>
      <c r="Q557" s="77">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0"/>
      <c r="S557" s="76">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1"/>
      <c r="U557" s="77">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0"/>
      <c r="W557" s="76">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1"/>
      <c r="Y557" s="77">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0"/>
      <c r="AA557" s="76">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1"/>
      <c r="AC557" s="77">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0"/>
      <c r="AE557" s="76">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1"/>
      <c r="AG557" s="77">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0"/>
      <c r="AI557" s="76">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1"/>
      <c r="AK557" s="77">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0"/>
      <c r="AM557" s="76">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1"/>
      <c r="AO557" s="77">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8">
        <v>552</v>
      </c>
      <c r="B558" s="75"/>
      <c r="C558" s="76">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7">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0"/>
      <c r="G558" s="76">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1"/>
      <c r="I558" s="77">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0"/>
      <c r="K558" s="76">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1"/>
      <c r="M558" s="77">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0"/>
      <c r="O558" s="76">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1"/>
      <c r="Q558" s="77">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0"/>
      <c r="S558" s="76">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1"/>
      <c r="U558" s="77">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0"/>
      <c r="W558" s="76">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1"/>
      <c r="Y558" s="77">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0"/>
      <c r="AA558" s="76">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1"/>
      <c r="AC558" s="77">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0"/>
      <c r="AE558" s="76">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1"/>
      <c r="AG558" s="77">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0"/>
      <c r="AI558" s="76">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1"/>
      <c r="AK558" s="77">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0"/>
      <c r="AM558" s="76">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1"/>
      <c r="AO558" s="77">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8">
        <v>553</v>
      </c>
      <c r="B559" s="75"/>
      <c r="C559" s="76">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7">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0"/>
      <c r="G559" s="76">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1"/>
      <c r="I559" s="77">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0"/>
      <c r="K559" s="76">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1"/>
      <c r="M559" s="77">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0"/>
      <c r="O559" s="76">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1"/>
      <c r="Q559" s="77">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0"/>
      <c r="S559" s="76">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1"/>
      <c r="U559" s="77">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0"/>
      <c r="W559" s="76">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1"/>
      <c r="Y559" s="77">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0"/>
      <c r="AA559" s="76">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1"/>
      <c r="AC559" s="77">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0"/>
      <c r="AE559" s="76">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1"/>
      <c r="AG559" s="77">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0"/>
      <c r="AI559" s="76">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1"/>
      <c r="AK559" s="77">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0"/>
      <c r="AM559" s="76">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1"/>
      <c r="AO559" s="77">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0">
        <v>554</v>
      </c>
      <c r="B560" s="91"/>
      <c r="C560" s="92">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3"/>
      <c r="E560" s="94">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5"/>
      <c r="G560" s="92">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6"/>
      <c r="I560" s="94">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5"/>
      <c r="K560" s="92">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6"/>
      <c r="M560" s="94">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5"/>
      <c r="O560" s="92">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6"/>
      <c r="Q560" s="94">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5"/>
      <c r="S560" s="92">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6"/>
      <c r="U560" s="94">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5"/>
      <c r="W560" s="92">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6"/>
      <c r="Y560" s="94">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5"/>
      <c r="AA560" s="92">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6"/>
      <c r="AC560" s="94">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5"/>
      <c r="AE560" s="92">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6"/>
      <c r="AG560" s="94">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5"/>
      <c r="AI560" s="92">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6"/>
      <c r="AK560" s="94">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5"/>
      <c r="AM560" s="92">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6"/>
      <c r="AO560" s="94">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8">
        <v>555</v>
      </c>
      <c r="B561" s="75"/>
      <c r="C561" s="76">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7">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0"/>
      <c r="G561" s="76">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1"/>
      <c r="I561" s="77">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0"/>
      <c r="K561" s="76">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1"/>
      <c r="M561" s="77">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0"/>
      <c r="O561" s="76">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1"/>
      <c r="Q561" s="77">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0"/>
      <c r="S561" s="76">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1"/>
      <c r="U561" s="77">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0"/>
      <c r="W561" s="76">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1"/>
      <c r="Y561" s="77">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0"/>
      <c r="AA561" s="76">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1"/>
      <c r="AC561" s="77">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0"/>
      <c r="AE561" s="76">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1"/>
      <c r="AG561" s="77">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0"/>
      <c r="AI561" s="76">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1"/>
      <c r="AK561" s="77">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0"/>
      <c r="AM561" s="76">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1"/>
      <c r="AO561" s="77">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8">
        <v>556</v>
      </c>
      <c r="B562" s="75"/>
      <c r="C562" s="76">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7">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0"/>
      <c r="G562" s="76">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1"/>
      <c r="I562" s="77">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0"/>
      <c r="K562" s="76">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1"/>
      <c r="M562" s="77">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0"/>
      <c r="O562" s="76">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1"/>
      <c r="Q562" s="77">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0"/>
      <c r="S562" s="76">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1"/>
      <c r="U562" s="77">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0"/>
      <c r="W562" s="76">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1"/>
      <c r="Y562" s="77">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0"/>
      <c r="AA562" s="76">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1"/>
      <c r="AC562" s="77">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0"/>
      <c r="AE562" s="76">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1"/>
      <c r="AG562" s="77">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0"/>
      <c r="AI562" s="76">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1"/>
      <c r="AK562" s="77">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0"/>
      <c r="AM562" s="76">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1"/>
      <c r="AO562" s="77">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0">
        <v>557</v>
      </c>
      <c r="B563" s="91"/>
      <c r="C563" s="92">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3"/>
      <c r="E563" s="94">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5"/>
      <c r="G563" s="92">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6"/>
      <c r="I563" s="94">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5"/>
      <c r="K563" s="92">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6"/>
      <c r="M563" s="94">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5"/>
      <c r="O563" s="92">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6"/>
      <c r="Q563" s="94">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5"/>
      <c r="S563" s="92">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6"/>
      <c r="U563" s="94">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5"/>
      <c r="W563" s="92">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6"/>
      <c r="Y563" s="94">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5"/>
      <c r="AA563" s="92">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6"/>
      <c r="AC563" s="94">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5"/>
      <c r="AE563" s="92">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6"/>
      <c r="AG563" s="94">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5"/>
      <c r="AI563" s="92">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6"/>
      <c r="AK563" s="94">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5"/>
      <c r="AM563" s="92">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6"/>
      <c r="AO563" s="94">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8">
        <v>558</v>
      </c>
      <c r="B564" s="75"/>
      <c r="C564" s="76">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7">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0"/>
      <c r="G564" s="76">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1"/>
      <c r="I564" s="77">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0"/>
      <c r="K564" s="76">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1"/>
      <c r="M564" s="77">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0"/>
      <c r="O564" s="76">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1"/>
      <c r="Q564" s="77">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0"/>
      <c r="S564" s="76">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1"/>
      <c r="U564" s="77">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0"/>
      <c r="W564" s="76">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1"/>
      <c r="Y564" s="77">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0"/>
      <c r="AA564" s="76">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1"/>
      <c r="AC564" s="77">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0"/>
      <c r="AE564" s="76">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1"/>
      <c r="AG564" s="77">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0"/>
      <c r="AI564" s="76">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1"/>
      <c r="AK564" s="77">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0"/>
      <c r="AM564" s="76">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1"/>
      <c r="AO564" s="77">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8">
        <v>559</v>
      </c>
      <c r="B565" s="75"/>
      <c r="C565" s="76">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7">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0"/>
      <c r="G565" s="76">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1"/>
      <c r="I565" s="77">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0"/>
      <c r="K565" s="76">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1"/>
      <c r="M565" s="77">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0"/>
      <c r="O565" s="76">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1"/>
      <c r="Q565" s="77">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0"/>
      <c r="S565" s="76">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1"/>
      <c r="U565" s="77">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0"/>
      <c r="W565" s="76">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1"/>
      <c r="Y565" s="77">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0"/>
      <c r="AA565" s="76">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1"/>
      <c r="AC565" s="77">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0"/>
      <c r="AE565" s="76">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1"/>
      <c r="AG565" s="77">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0"/>
      <c r="AI565" s="76">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1"/>
      <c r="AK565" s="77">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0"/>
      <c r="AM565" s="76">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1"/>
      <c r="AO565" s="77">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8">
        <v>560</v>
      </c>
      <c r="B566" s="75"/>
      <c r="C566" s="76">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7">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0"/>
      <c r="G566" s="76">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1"/>
      <c r="I566" s="77">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0"/>
      <c r="K566" s="76">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1"/>
      <c r="M566" s="77">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0"/>
      <c r="O566" s="76">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1"/>
      <c r="Q566" s="77">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0"/>
      <c r="S566" s="76">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1"/>
      <c r="U566" s="77">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0"/>
      <c r="W566" s="76">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1"/>
      <c r="Y566" s="77">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0"/>
      <c r="AA566" s="76">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1"/>
      <c r="AC566" s="77">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0"/>
      <c r="AE566" s="76">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1"/>
      <c r="AG566" s="77">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0"/>
      <c r="AI566" s="76">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1"/>
      <c r="AK566" s="77">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0"/>
      <c r="AM566" s="76">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1"/>
      <c r="AO566" s="77">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8">
        <v>561</v>
      </c>
      <c r="B567" s="75"/>
      <c r="C567" s="76">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7">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0"/>
      <c r="G567" s="76">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1"/>
      <c r="I567" s="77">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0"/>
      <c r="K567" s="76">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1"/>
      <c r="M567" s="77">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0"/>
      <c r="O567" s="76">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1"/>
      <c r="Q567" s="77">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0"/>
      <c r="S567" s="76">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1"/>
      <c r="U567" s="77">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0"/>
      <c r="W567" s="76">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1"/>
      <c r="Y567" s="77">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0"/>
      <c r="AA567" s="76">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1"/>
      <c r="AC567" s="77">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0"/>
      <c r="AE567" s="76">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1"/>
      <c r="AG567" s="77">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0"/>
      <c r="AI567" s="76">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1"/>
      <c r="AK567" s="77">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0"/>
      <c r="AM567" s="76">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1"/>
      <c r="AO567" s="77">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8">
        <v>562</v>
      </c>
      <c r="B568" s="75"/>
      <c r="C568" s="76">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7">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0"/>
      <c r="G568" s="76">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1"/>
      <c r="I568" s="77">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0"/>
      <c r="K568" s="76">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1"/>
      <c r="M568" s="77">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0"/>
      <c r="O568" s="76">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1"/>
      <c r="Q568" s="77">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0"/>
      <c r="S568" s="76">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1"/>
      <c r="U568" s="77">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0"/>
      <c r="W568" s="76">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1"/>
      <c r="Y568" s="77">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0"/>
      <c r="AA568" s="76">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1"/>
      <c r="AC568" s="77">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0"/>
      <c r="AE568" s="76">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1"/>
      <c r="AG568" s="77">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0"/>
      <c r="AI568" s="76">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1"/>
      <c r="AK568" s="77">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0"/>
      <c r="AM568" s="76">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1"/>
      <c r="AO568" s="77">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8">
        <v>563</v>
      </c>
      <c r="B569" s="75"/>
      <c r="C569" s="76">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7">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0"/>
      <c r="G569" s="76">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1"/>
      <c r="I569" s="77">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0"/>
      <c r="K569" s="76">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1"/>
      <c r="M569" s="77">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0"/>
      <c r="O569" s="76">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1"/>
      <c r="Q569" s="77">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0"/>
      <c r="S569" s="76">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1"/>
      <c r="U569" s="77">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0"/>
      <c r="W569" s="76">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1"/>
      <c r="Y569" s="77">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0"/>
      <c r="AA569" s="76">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1"/>
      <c r="AC569" s="77">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0"/>
      <c r="AE569" s="76">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1"/>
      <c r="AG569" s="77">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0"/>
      <c r="AI569" s="76">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1"/>
      <c r="AK569" s="77">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0"/>
      <c r="AM569" s="76">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1"/>
      <c r="AO569" s="77">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8">
        <v>564</v>
      </c>
      <c r="B570" s="75"/>
      <c r="C570" s="76">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7">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0"/>
      <c r="G570" s="76">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1"/>
      <c r="I570" s="77">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0"/>
      <c r="K570" s="76">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1"/>
      <c r="M570" s="77">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0"/>
      <c r="O570" s="76">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1"/>
      <c r="Q570" s="77">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0"/>
      <c r="S570" s="76">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1"/>
      <c r="U570" s="77">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0"/>
      <c r="W570" s="76">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1"/>
      <c r="Y570" s="77">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0"/>
      <c r="AA570" s="76">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1"/>
      <c r="AC570" s="77">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0"/>
      <c r="AE570" s="76">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1"/>
      <c r="AG570" s="77">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0"/>
      <c r="AI570" s="76">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1"/>
      <c r="AK570" s="77">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0"/>
      <c r="AM570" s="76">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1"/>
      <c r="AO570" s="77">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8">
        <v>565</v>
      </c>
      <c r="B571" s="75"/>
      <c r="C571" s="76">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7">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0"/>
      <c r="G571" s="76">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1"/>
      <c r="I571" s="77">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0"/>
      <c r="K571" s="76">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1"/>
      <c r="M571" s="77">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0"/>
      <c r="O571" s="76">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1"/>
      <c r="Q571" s="77">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0"/>
      <c r="S571" s="76">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1"/>
      <c r="U571" s="77">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0"/>
      <c r="W571" s="76">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1"/>
      <c r="Y571" s="77">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0"/>
      <c r="AA571" s="76">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1"/>
      <c r="AC571" s="77">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0"/>
      <c r="AE571" s="76">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1"/>
      <c r="AG571" s="77">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0"/>
      <c r="AI571" s="76">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1"/>
      <c r="AK571" s="77">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0"/>
      <c r="AM571" s="76">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1"/>
      <c r="AO571" s="77">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8">
        <v>566</v>
      </c>
      <c r="B572" s="75"/>
      <c r="C572" s="76">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7">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0"/>
      <c r="G572" s="76">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1"/>
      <c r="I572" s="77">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0"/>
      <c r="K572" s="76">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1"/>
      <c r="M572" s="77">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0"/>
      <c r="O572" s="76">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1"/>
      <c r="Q572" s="77">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0"/>
      <c r="S572" s="76">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1"/>
      <c r="U572" s="77">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0"/>
      <c r="W572" s="76">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1"/>
      <c r="Y572" s="77">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0"/>
      <c r="AA572" s="76">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1"/>
      <c r="AC572" s="77">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0"/>
      <c r="AE572" s="76">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1"/>
      <c r="AG572" s="77">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0"/>
      <c r="AI572" s="76">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1"/>
      <c r="AK572" s="77">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0"/>
      <c r="AM572" s="76">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1"/>
      <c r="AO572" s="77">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0">
        <v>567</v>
      </c>
      <c r="B573" s="91"/>
      <c r="C573" s="92">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3"/>
      <c r="E573" s="94">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5"/>
      <c r="G573" s="92">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6"/>
      <c r="I573" s="94">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5"/>
      <c r="K573" s="92">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6"/>
      <c r="M573" s="94">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5"/>
      <c r="O573" s="92">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6"/>
      <c r="Q573" s="94">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5"/>
      <c r="S573" s="92">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6"/>
      <c r="U573" s="94">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5"/>
      <c r="W573" s="92">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6"/>
      <c r="Y573" s="94">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5"/>
      <c r="AA573" s="92">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6"/>
      <c r="AC573" s="94">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5"/>
      <c r="AE573" s="92">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6"/>
      <c r="AG573" s="94">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5"/>
      <c r="AI573" s="92">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6"/>
      <c r="AK573" s="94">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5"/>
      <c r="AM573" s="92">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6"/>
      <c r="AO573" s="94">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8">
        <v>568</v>
      </c>
      <c r="B574" s="75"/>
      <c r="C574" s="76">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7">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0"/>
      <c r="G574" s="76">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1"/>
      <c r="I574" s="77">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0"/>
      <c r="K574" s="76">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1"/>
      <c r="M574" s="77">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0"/>
      <c r="O574" s="76">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1"/>
      <c r="Q574" s="77">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0"/>
      <c r="S574" s="76">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1"/>
      <c r="U574" s="77">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0"/>
      <c r="W574" s="76">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1"/>
      <c r="Y574" s="77">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0"/>
      <c r="AA574" s="76">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1"/>
      <c r="AC574" s="77">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0"/>
      <c r="AE574" s="76">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1"/>
      <c r="AG574" s="77">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0"/>
      <c r="AI574" s="76">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1"/>
      <c r="AK574" s="77">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0"/>
      <c r="AM574" s="76">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1"/>
      <c r="AO574" s="77">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8">
        <v>569</v>
      </c>
      <c r="B575" s="75"/>
      <c r="C575" s="76">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7">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0"/>
      <c r="G575" s="76">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1"/>
      <c r="I575" s="77">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0"/>
      <c r="K575" s="76">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1"/>
      <c r="M575" s="77">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0"/>
      <c r="O575" s="76">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1"/>
      <c r="Q575" s="77">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0"/>
      <c r="S575" s="76">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1"/>
      <c r="U575" s="77">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0"/>
      <c r="W575" s="76">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1"/>
      <c r="Y575" s="77">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0"/>
      <c r="AA575" s="76">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1"/>
      <c r="AC575" s="77">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0"/>
      <c r="AE575" s="76">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1"/>
      <c r="AG575" s="77">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0"/>
      <c r="AI575" s="76">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1"/>
      <c r="AK575" s="77">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0"/>
      <c r="AM575" s="76">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1"/>
      <c r="AO575" s="77">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0">
        <v>570</v>
      </c>
      <c r="B576" s="91"/>
      <c r="C576" s="92">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3"/>
      <c r="E576" s="94">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5"/>
      <c r="G576" s="92">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6"/>
      <c r="I576" s="94">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5"/>
      <c r="K576" s="92">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6"/>
      <c r="M576" s="94">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5"/>
      <c r="O576" s="92">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6"/>
      <c r="Q576" s="94">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5"/>
      <c r="S576" s="92">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6"/>
      <c r="U576" s="94">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5"/>
      <c r="W576" s="92">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6"/>
      <c r="Y576" s="94">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5"/>
      <c r="AA576" s="92">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6"/>
      <c r="AC576" s="94">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5"/>
      <c r="AE576" s="92">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6"/>
      <c r="AG576" s="94">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5"/>
      <c r="AI576" s="92">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6"/>
      <c r="AK576" s="94">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5"/>
      <c r="AM576" s="92">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6"/>
      <c r="AO576" s="94">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8">
        <v>571</v>
      </c>
      <c r="B577" s="75"/>
      <c r="C577" s="76">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7">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0"/>
      <c r="G577" s="76">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1"/>
      <c r="I577" s="77">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0"/>
      <c r="K577" s="76">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1"/>
      <c r="M577" s="77">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0"/>
      <c r="O577" s="76">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1"/>
      <c r="Q577" s="77">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0"/>
      <c r="S577" s="76">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1"/>
      <c r="U577" s="77">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0"/>
      <c r="W577" s="76">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1"/>
      <c r="Y577" s="77">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0"/>
      <c r="AA577" s="76">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1"/>
      <c r="AC577" s="77">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0"/>
      <c r="AE577" s="76">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1"/>
      <c r="AG577" s="77">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0"/>
      <c r="AI577" s="76">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1"/>
      <c r="AK577" s="77">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0"/>
      <c r="AM577" s="76">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1"/>
      <c r="AO577" s="77">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8">
        <v>572</v>
      </c>
      <c r="B578" s="75"/>
      <c r="C578" s="76">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7">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0"/>
      <c r="G578" s="76">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1"/>
      <c r="I578" s="77">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0"/>
      <c r="K578" s="76">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1"/>
      <c r="M578" s="77">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0"/>
      <c r="O578" s="76">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1"/>
      <c r="Q578" s="77">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0"/>
      <c r="S578" s="76">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1"/>
      <c r="U578" s="77">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0"/>
      <c r="W578" s="76">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1"/>
      <c r="Y578" s="77">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0"/>
      <c r="AA578" s="76">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1"/>
      <c r="AC578" s="77">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0"/>
      <c r="AE578" s="76">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1"/>
      <c r="AG578" s="77">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0"/>
      <c r="AI578" s="76">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1"/>
      <c r="AK578" s="77">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0"/>
      <c r="AM578" s="76">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1"/>
      <c r="AO578" s="77">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8">
        <v>573</v>
      </c>
      <c r="B579" s="75"/>
      <c r="C579" s="76">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7">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0"/>
      <c r="G579" s="76">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1"/>
      <c r="I579" s="77">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0"/>
      <c r="K579" s="76">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1"/>
      <c r="M579" s="77">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0"/>
      <c r="O579" s="76">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1"/>
      <c r="Q579" s="77">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0"/>
      <c r="S579" s="76">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1"/>
      <c r="U579" s="77">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0"/>
      <c r="W579" s="76">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1"/>
      <c r="Y579" s="77">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0"/>
      <c r="AA579" s="76">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1"/>
      <c r="AC579" s="77">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0"/>
      <c r="AE579" s="76">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1"/>
      <c r="AG579" s="77">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0"/>
      <c r="AI579" s="76">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1"/>
      <c r="AK579" s="77">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0"/>
      <c r="AM579" s="76">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1"/>
      <c r="AO579" s="77">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8">
        <v>574</v>
      </c>
      <c r="B580" s="75"/>
      <c r="C580" s="76">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7">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0"/>
      <c r="G580" s="76">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1"/>
      <c r="I580" s="77">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0"/>
      <c r="K580" s="76">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1"/>
      <c r="M580" s="77">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0"/>
      <c r="O580" s="76">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1"/>
      <c r="Q580" s="77">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0"/>
      <c r="S580" s="76">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1"/>
      <c r="U580" s="77">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0"/>
      <c r="W580" s="76">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1"/>
      <c r="Y580" s="77">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0"/>
      <c r="AA580" s="76">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1"/>
      <c r="AC580" s="77">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0"/>
      <c r="AE580" s="76">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1"/>
      <c r="AG580" s="77">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0"/>
      <c r="AI580" s="76">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1"/>
      <c r="AK580" s="77">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0"/>
      <c r="AM580" s="76">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1"/>
      <c r="AO580" s="77">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8">
        <v>575</v>
      </c>
      <c r="B581" s="75"/>
      <c r="C581" s="76">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7">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0"/>
      <c r="G581" s="76">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1"/>
      <c r="I581" s="77">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0"/>
      <c r="K581" s="76">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1"/>
      <c r="M581" s="77">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0"/>
      <c r="O581" s="76">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1"/>
      <c r="Q581" s="77">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0"/>
      <c r="S581" s="76">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1"/>
      <c r="U581" s="77">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0"/>
      <c r="W581" s="76">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1"/>
      <c r="Y581" s="77">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0"/>
      <c r="AA581" s="76">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1"/>
      <c r="AC581" s="77">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0"/>
      <c r="AE581" s="76">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1"/>
      <c r="AG581" s="77">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0"/>
      <c r="AI581" s="76">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1"/>
      <c r="AK581" s="77">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0"/>
      <c r="AM581" s="76">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1"/>
      <c r="AO581" s="77">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8">
        <v>576</v>
      </c>
      <c r="B582" s="75"/>
      <c r="C582" s="76">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7">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0"/>
      <c r="G582" s="76">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1"/>
      <c r="I582" s="77">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0"/>
      <c r="K582" s="76">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1"/>
      <c r="M582" s="77">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0"/>
      <c r="O582" s="76">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1"/>
      <c r="Q582" s="77">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0"/>
      <c r="S582" s="76">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1"/>
      <c r="U582" s="77">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0"/>
      <c r="W582" s="76">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1"/>
      <c r="Y582" s="77">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0"/>
      <c r="AA582" s="76">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1"/>
      <c r="AC582" s="77">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0"/>
      <c r="AE582" s="76">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1"/>
      <c r="AG582" s="77">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0"/>
      <c r="AI582" s="76">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1"/>
      <c r="AK582" s="77">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0"/>
      <c r="AM582" s="76">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1"/>
      <c r="AO582" s="77">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8">
        <v>577</v>
      </c>
      <c r="B583" s="75"/>
      <c r="C583" s="76">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7">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0"/>
      <c r="G583" s="76">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1"/>
      <c r="I583" s="77">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0"/>
      <c r="K583" s="76">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1"/>
      <c r="M583" s="77">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0"/>
      <c r="O583" s="76">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1"/>
      <c r="Q583" s="77">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0"/>
      <c r="S583" s="76">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1"/>
      <c r="U583" s="77">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0"/>
      <c r="W583" s="76">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1"/>
      <c r="Y583" s="77">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0"/>
      <c r="AA583" s="76">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1"/>
      <c r="AC583" s="77">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0"/>
      <c r="AE583" s="76">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1"/>
      <c r="AG583" s="77">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0"/>
      <c r="AI583" s="76">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1"/>
      <c r="AK583" s="77">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0"/>
      <c r="AM583" s="76">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1"/>
      <c r="AO583" s="77">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8">
        <v>578</v>
      </c>
      <c r="B584" s="75"/>
      <c r="C584" s="76">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7">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0"/>
      <c r="G584" s="76">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1"/>
      <c r="I584" s="77">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0"/>
      <c r="K584" s="76">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1"/>
      <c r="M584" s="77">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0"/>
      <c r="O584" s="76">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1"/>
      <c r="Q584" s="77">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0"/>
      <c r="S584" s="76">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1"/>
      <c r="U584" s="77">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0"/>
      <c r="W584" s="76">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1"/>
      <c r="Y584" s="77">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0"/>
      <c r="AA584" s="76">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1"/>
      <c r="AC584" s="77">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0"/>
      <c r="AE584" s="76">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1"/>
      <c r="AG584" s="77">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0"/>
      <c r="AI584" s="76">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1"/>
      <c r="AK584" s="77">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0"/>
      <c r="AM584" s="76">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1"/>
      <c r="AO584" s="77">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8">
        <v>579</v>
      </c>
      <c r="B585" s="75"/>
      <c r="C585" s="76">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7">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0"/>
      <c r="G585" s="76">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1"/>
      <c r="I585" s="77">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0"/>
      <c r="K585" s="76">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1"/>
      <c r="M585" s="77">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0"/>
      <c r="O585" s="76">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1"/>
      <c r="Q585" s="77">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0"/>
      <c r="S585" s="76">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1"/>
      <c r="U585" s="77">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0"/>
      <c r="W585" s="76">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1"/>
      <c r="Y585" s="77">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0"/>
      <c r="AA585" s="76">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1"/>
      <c r="AC585" s="77">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0"/>
      <c r="AE585" s="76">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1"/>
      <c r="AG585" s="77">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0"/>
      <c r="AI585" s="76">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1"/>
      <c r="AK585" s="77">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0"/>
      <c r="AM585" s="76">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1"/>
      <c r="AO585" s="77">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0">
        <v>580</v>
      </c>
      <c r="B586" s="91"/>
      <c r="C586" s="92">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3"/>
      <c r="E586" s="94">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5"/>
      <c r="G586" s="92">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6"/>
      <c r="I586" s="94">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5"/>
      <c r="K586" s="92">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6"/>
      <c r="M586" s="94">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5"/>
      <c r="O586" s="92">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6"/>
      <c r="Q586" s="94">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5"/>
      <c r="S586" s="92">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6"/>
      <c r="U586" s="94">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5"/>
      <c r="W586" s="92">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6"/>
      <c r="Y586" s="94">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5"/>
      <c r="AA586" s="92">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6"/>
      <c r="AC586" s="94">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5"/>
      <c r="AE586" s="92">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6"/>
      <c r="AG586" s="94">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5"/>
      <c r="AI586" s="92">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6"/>
      <c r="AK586" s="94">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5"/>
      <c r="AM586" s="92">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6"/>
      <c r="AO586" s="94">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8">
        <v>581</v>
      </c>
      <c r="B587" s="75"/>
      <c r="C587" s="76">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7">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0"/>
      <c r="G587" s="76">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1"/>
      <c r="I587" s="77">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0"/>
      <c r="K587" s="76">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1"/>
      <c r="M587" s="77">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0"/>
      <c r="O587" s="76">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1"/>
      <c r="Q587" s="77">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0"/>
      <c r="S587" s="76">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1"/>
      <c r="U587" s="77">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0"/>
      <c r="W587" s="76">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1"/>
      <c r="Y587" s="77">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0"/>
      <c r="AA587" s="76">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1"/>
      <c r="AC587" s="77">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0"/>
      <c r="AE587" s="76">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1"/>
      <c r="AG587" s="77">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0"/>
      <c r="AI587" s="76">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1"/>
      <c r="AK587" s="77">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0"/>
      <c r="AM587" s="76">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1"/>
      <c r="AO587" s="77">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8">
        <v>582</v>
      </c>
      <c r="B588" s="75"/>
      <c r="C588" s="76">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7">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0"/>
      <c r="G588" s="76">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1"/>
      <c r="I588" s="77">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0"/>
      <c r="K588" s="76">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1"/>
      <c r="M588" s="77">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0"/>
      <c r="O588" s="76">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1"/>
      <c r="Q588" s="77">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0"/>
      <c r="S588" s="76">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1"/>
      <c r="U588" s="77">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0"/>
      <c r="W588" s="76">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1"/>
      <c r="Y588" s="77">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0"/>
      <c r="AA588" s="76">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1"/>
      <c r="AC588" s="77">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0"/>
      <c r="AE588" s="76">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1"/>
      <c r="AG588" s="77">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0"/>
      <c r="AI588" s="76">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1"/>
      <c r="AK588" s="77">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0"/>
      <c r="AM588" s="76">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1"/>
      <c r="AO588" s="77">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0">
        <v>583</v>
      </c>
      <c r="B589" s="91"/>
      <c r="C589" s="92">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3"/>
      <c r="E589" s="94">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5"/>
      <c r="G589" s="92">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6"/>
      <c r="I589" s="94">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5"/>
      <c r="K589" s="92">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6"/>
      <c r="M589" s="94">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5"/>
      <c r="O589" s="92">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6"/>
      <c r="Q589" s="94">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5"/>
      <c r="S589" s="92">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6"/>
      <c r="U589" s="94">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5"/>
      <c r="W589" s="92">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6"/>
      <c r="Y589" s="94">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5"/>
      <c r="AA589" s="92">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6"/>
      <c r="AC589" s="94">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5"/>
      <c r="AE589" s="92">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6"/>
      <c r="AG589" s="94">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5"/>
      <c r="AI589" s="92">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6"/>
      <c r="AK589" s="94">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5"/>
      <c r="AM589" s="92">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6"/>
      <c r="AO589" s="94">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8">
        <v>584</v>
      </c>
      <c r="B590" s="75"/>
      <c r="C590" s="76">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7">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0"/>
      <c r="G590" s="76">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1"/>
      <c r="I590" s="77">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0"/>
      <c r="K590" s="76">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1"/>
      <c r="M590" s="77">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0"/>
      <c r="O590" s="76">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1"/>
      <c r="Q590" s="77">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0"/>
      <c r="S590" s="76">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1"/>
      <c r="U590" s="77">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0"/>
      <c r="W590" s="76">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1"/>
      <c r="Y590" s="77">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0"/>
      <c r="AA590" s="76">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1"/>
      <c r="AC590" s="77">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0"/>
      <c r="AE590" s="76">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1"/>
      <c r="AG590" s="77">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0"/>
      <c r="AI590" s="76">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1"/>
      <c r="AK590" s="77">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0"/>
      <c r="AM590" s="76">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1"/>
      <c r="AO590" s="77">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8">
        <v>585</v>
      </c>
      <c r="B591" s="75"/>
      <c r="C591" s="76">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7">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0"/>
      <c r="G591" s="76">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1"/>
      <c r="I591" s="77">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0"/>
      <c r="K591" s="76">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1"/>
      <c r="M591" s="77">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0"/>
      <c r="O591" s="76">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1"/>
      <c r="Q591" s="77">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0"/>
      <c r="S591" s="76">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1"/>
      <c r="U591" s="77">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0"/>
      <c r="W591" s="76">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1"/>
      <c r="Y591" s="77">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0"/>
      <c r="AA591" s="76">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1"/>
      <c r="AC591" s="77">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0"/>
      <c r="AE591" s="76">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1"/>
      <c r="AG591" s="77">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0"/>
      <c r="AI591" s="76">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1"/>
      <c r="AK591" s="77">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0"/>
      <c r="AM591" s="76">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1"/>
      <c r="AO591" s="77">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8">
        <v>586</v>
      </c>
      <c r="B592" s="75"/>
      <c r="C592" s="76">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7">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0"/>
      <c r="G592" s="76">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1"/>
      <c r="I592" s="77">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0"/>
      <c r="K592" s="76">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1"/>
      <c r="M592" s="77">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0"/>
      <c r="O592" s="76">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1"/>
      <c r="Q592" s="77">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0"/>
      <c r="S592" s="76">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1"/>
      <c r="U592" s="77">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0"/>
      <c r="W592" s="76">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1"/>
      <c r="Y592" s="77">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0"/>
      <c r="AA592" s="76">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1"/>
      <c r="AC592" s="77">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0"/>
      <c r="AE592" s="76">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1"/>
      <c r="AG592" s="77">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0"/>
      <c r="AI592" s="76">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1"/>
      <c r="AK592" s="77">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0"/>
      <c r="AM592" s="76">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1"/>
      <c r="AO592" s="77">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8">
        <v>587</v>
      </c>
      <c r="B593" s="75"/>
      <c r="C593" s="76">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7">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0"/>
      <c r="G593" s="76">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1"/>
      <c r="I593" s="77">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0"/>
      <c r="K593" s="76">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1"/>
      <c r="M593" s="77">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0"/>
      <c r="O593" s="76">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1"/>
      <c r="Q593" s="77">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0"/>
      <c r="S593" s="76">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1"/>
      <c r="U593" s="77">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0"/>
      <c r="W593" s="76">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1"/>
      <c r="Y593" s="77">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0"/>
      <c r="AA593" s="76">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1"/>
      <c r="AC593" s="77">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0"/>
      <c r="AE593" s="76">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1"/>
      <c r="AG593" s="77">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0"/>
      <c r="AI593" s="76">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1"/>
      <c r="AK593" s="77">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0"/>
      <c r="AM593" s="76">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1"/>
      <c r="AO593" s="77">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8">
        <v>588</v>
      </c>
      <c r="B594" s="75"/>
      <c r="C594" s="76">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7">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0"/>
      <c r="G594" s="76">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1"/>
      <c r="I594" s="77">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0"/>
      <c r="K594" s="76">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1"/>
      <c r="M594" s="77">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0"/>
      <c r="O594" s="76">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1"/>
      <c r="Q594" s="77">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0"/>
      <c r="S594" s="76">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1"/>
      <c r="U594" s="77">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0"/>
      <c r="W594" s="76">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1"/>
      <c r="Y594" s="77">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0"/>
      <c r="AA594" s="76">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1"/>
      <c r="AC594" s="77">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0"/>
      <c r="AE594" s="76">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1"/>
      <c r="AG594" s="77">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0"/>
      <c r="AI594" s="76">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1"/>
      <c r="AK594" s="77">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0"/>
      <c r="AM594" s="76">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1"/>
      <c r="AO594" s="77">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8">
        <v>589</v>
      </c>
      <c r="B595" s="75"/>
      <c r="C595" s="76">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7">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0"/>
      <c r="G595" s="76">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1"/>
      <c r="I595" s="77">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0"/>
      <c r="K595" s="76">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1"/>
      <c r="M595" s="77">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0"/>
      <c r="O595" s="76">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1"/>
      <c r="Q595" s="77">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0"/>
      <c r="S595" s="76">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1"/>
      <c r="U595" s="77">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0"/>
      <c r="W595" s="76">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1"/>
      <c r="Y595" s="77">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0"/>
      <c r="AA595" s="76">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1"/>
      <c r="AC595" s="77">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0"/>
      <c r="AE595" s="76">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1"/>
      <c r="AG595" s="77">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0"/>
      <c r="AI595" s="76">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1"/>
      <c r="AK595" s="77">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0"/>
      <c r="AM595" s="76">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1"/>
      <c r="AO595" s="77">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8">
        <v>590</v>
      </c>
      <c r="B596" s="75"/>
      <c r="C596" s="76">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7">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0"/>
      <c r="G596" s="76">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1"/>
      <c r="I596" s="77">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0"/>
      <c r="K596" s="76">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1"/>
      <c r="M596" s="77">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0"/>
      <c r="O596" s="76">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1"/>
      <c r="Q596" s="77">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0"/>
      <c r="S596" s="76">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1"/>
      <c r="U596" s="77">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0"/>
      <c r="W596" s="76">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1"/>
      <c r="Y596" s="77">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0"/>
      <c r="AA596" s="76">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1"/>
      <c r="AC596" s="77">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0"/>
      <c r="AE596" s="76">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1"/>
      <c r="AG596" s="77">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0"/>
      <c r="AI596" s="76">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1"/>
      <c r="AK596" s="77">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0"/>
      <c r="AM596" s="76">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1"/>
      <c r="AO596" s="77">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8">
        <v>591</v>
      </c>
      <c r="B597" s="75"/>
      <c r="C597" s="76">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7">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0"/>
      <c r="G597" s="76">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1"/>
      <c r="I597" s="77">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0"/>
      <c r="K597" s="76">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1"/>
      <c r="M597" s="77">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0"/>
      <c r="O597" s="76">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1"/>
      <c r="Q597" s="77">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0"/>
      <c r="S597" s="76">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1"/>
      <c r="U597" s="77">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0"/>
      <c r="W597" s="76">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1"/>
      <c r="Y597" s="77">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0"/>
      <c r="AA597" s="76">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1"/>
      <c r="AC597" s="77">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0"/>
      <c r="AE597" s="76">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1"/>
      <c r="AG597" s="77">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0"/>
      <c r="AI597" s="76">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1"/>
      <c r="AK597" s="77">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0"/>
      <c r="AM597" s="76">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1"/>
      <c r="AO597" s="77">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8">
        <v>592</v>
      </c>
      <c r="B598" s="75"/>
      <c r="C598" s="76">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7">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0"/>
      <c r="G598" s="76">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1"/>
      <c r="I598" s="77">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0"/>
      <c r="K598" s="76">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1"/>
      <c r="M598" s="77">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0"/>
      <c r="O598" s="76">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1"/>
      <c r="Q598" s="77">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0"/>
      <c r="S598" s="76">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1"/>
      <c r="U598" s="77">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0"/>
      <c r="W598" s="76">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1"/>
      <c r="Y598" s="77">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0"/>
      <c r="AA598" s="76">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1"/>
      <c r="AC598" s="77">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0"/>
      <c r="AE598" s="76">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1"/>
      <c r="AG598" s="77">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0"/>
      <c r="AI598" s="76">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1"/>
      <c r="AK598" s="77">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0"/>
      <c r="AM598" s="76">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1"/>
      <c r="AO598" s="77">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0">
        <v>593</v>
      </c>
      <c r="B599" s="91"/>
      <c r="C599" s="92">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3"/>
      <c r="E599" s="94">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5"/>
      <c r="G599" s="92">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6"/>
      <c r="I599" s="94">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5"/>
      <c r="K599" s="92">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6"/>
      <c r="M599" s="94">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5"/>
      <c r="O599" s="92">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6"/>
      <c r="Q599" s="94">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5"/>
      <c r="S599" s="92">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6"/>
      <c r="U599" s="94">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5"/>
      <c r="W599" s="92">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6"/>
      <c r="Y599" s="94">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5"/>
      <c r="AA599" s="92">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6"/>
      <c r="AC599" s="94">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5"/>
      <c r="AE599" s="92">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6"/>
      <c r="AG599" s="94">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5"/>
      <c r="AI599" s="92">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6"/>
      <c r="AK599" s="94">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5"/>
      <c r="AM599" s="92">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6"/>
      <c r="AO599" s="94">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8">
        <v>594</v>
      </c>
      <c r="B600" s="75"/>
      <c r="C600" s="76">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7">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0"/>
      <c r="G600" s="76">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1"/>
      <c r="I600" s="77">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0"/>
      <c r="K600" s="76">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1"/>
      <c r="M600" s="77">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0"/>
      <c r="O600" s="76">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1"/>
      <c r="Q600" s="77">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0"/>
      <c r="S600" s="76">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1"/>
      <c r="U600" s="77">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0"/>
      <c r="W600" s="76">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1"/>
      <c r="Y600" s="77">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0"/>
      <c r="AA600" s="76">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1"/>
      <c r="AC600" s="77">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0"/>
      <c r="AE600" s="76">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1"/>
      <c r="AG600" s="77">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0"/>
      <c r="AI600" s="76">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1"/>
      <c r="AK600" s="77">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0"/>
      <c r="AM600" s="76">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1"/>
      <c r="AO600" s="77">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8">
        <v>595</v>
      </c>
      <c r="B601" s="75"/>
      <c r="C601" s="76">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7">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0"/>
      <c r="G601" s="76">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1"/>
      <c r="I601" s="77">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0"/>
      <c r="K601" s="76">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1"/>
      <c r="M601" s="77">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0"/>
      <c r="O601" s="76">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1"/>
      <c r="Q601" s="77">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0"/>
      <c r="S601" s="76">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1"/>
      <c r="U601" s="77">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0"/>
      <c r="W601" s="76">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1"/>
      <c r="Y601" s="77">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0"/>
      <c r="AA601" s="76">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1"/>
      <c r="AC601" s="77">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0"/>
      <c r="AE601" s="76">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1"/>
      <c r="AG601" s="77">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0"/>
      <c r="AI601" s="76">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1"/>
      <c r="AK601" s="77">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0"/>
      <c r="AM601" s="76">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1"/>
      <c r="AO601" s="77">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0">
        <v>596</v>
      </c>
      <c r="B602" s="91"/>
      <c r="C602" s="92">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3"/>
      <c r="E602" s="94">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5"/>
      <c r="G602" s="92">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6"/>
      <c r="I602" s="94">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5"/>
      <c r="K602" s="92">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6"/>
      <c r="M602" s="94">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5"/>
      <c r="O602" s="92">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6"/>
      <c r="Q602" s="94">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5"/>
      <c r="S602" s="92">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6"/>
      <c r="U602" s="94">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5"/>
      <c r="W602" s="92">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6"/>
      <c r="Y602" s="94">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5"/>
      <c r="AA602" s="92">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6"/>
      <c r="AC602" s="94">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5"/>
      <c r="AE602" s="92">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6"/>
      <c r="AG602" s="94">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5"/>
      <c r="AI602" s="92">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6"/>
      <c r="AK602" s="94">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5"/>
      <c r="AM602" s="92">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6"/>
      <c r="AO602" s="94">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8">
        <v>597</v>
      </c>
      <c r="B603" s="75"/>
      <c r="C603" s="76">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7">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0"/>
      <c r="G603" s="76">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1"/>
      <c r="I603" s="77">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0"/>
      <c r="K603" s="76">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1"/>
      <c r="M603" s="77">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0"/>
      <c r="O603" s="76">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1"/>
      <c r="Q603" s="77">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0"/>
      <c r="S603" s="76">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1"/>
      <c r="U603" s="77">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0"/>
      <c r="W603" s="76">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1"/>
      <c r="Y603" s="77">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0"/>
      <c r="AA603" s="76">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1"/>
      <c r="AC603" s="77">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0"/>
      <c r="AE603" s="76">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1"/>
      <c r="AG603" s="77">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0"/>
      <c r="AI603" s="76">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1"/>
      <c r="AK603" s="77">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0"/>
      <c r="AM603" s="76">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1"/>
      <c r="AO603" s="77">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8">
        <v>598</v>
      </c>
      <c r="B604" s="75"/>
      <c r="C604" s="76">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7">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0"/>
      <c r="G604" s="76">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1"/>
      <c r="I604" s="77">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0"/>
      <c r="K604" s="76">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1"/>
      <c r="M604" s="77">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0"/>
      <c r="O604" s="76">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1"/>
      <c r="Q604" s="77">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0"/>
      <c r="S604" s="76">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1"/>
      <c r="U604" s="77">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0"/>
      <c r="W604" s="76">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1"/>
      <c r="Y604" s="77">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0"/>
      <c r="AA604" s="76">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1"/>
      <c r="AC604" s="77">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0"/>
      <c r="AE604" s="76">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1"/>
      <c r="AG604" s="77">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0"/>
      <c r="AI604" s="76">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1"/>
      <c r="AK604" s="77">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0"/>
      <c r="AM604" s="76">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1"/>
      <c r="AO604" s="77">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8">
        <v>599</v>
      </c>
      <c r="B605" s="75"/>
      <c r="C605" s="76">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7">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0"/>
      <c r="G605" s="76">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1"/>
      <c r="I605" s="77">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0"/>
      <c r="K605" s="76">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1"/>
      <c r="M605" s="77">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0"/>
      <c r="O605" s="76">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1"/>
      <c r="Q605" s="77">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0"/>
      <c r="S605" s="76">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1"/>
      <c r="U605" s="77">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0"/>
      <c r="W605" s="76">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1"/>
      <c r="Y605" s="77">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0"/>
      <c r="AA605" s="76">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1"/>
      <c r="AC605" s="77">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0"/>
      <c r="AE605" s="76">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1"/>
      <c r="AG605" s="77">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0"/>
      <c r="AI605" s="76">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1"/>
      <c r="AK605" s="77">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0"/>
      <c r="AM605" s="76">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1"/>
      <c r="AO605" s="77">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8">
        <v>600</v>
      </c>
      <c r="B606" s="75"/>
      <c r="C606" s="76">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7">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0"/>
      <c r="G606" s="76">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1"/>
      <c r="I606" s="77">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0"/>
      <c r="K606" s="76">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1"/>
      <c r="M606" s="77">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0"/>
      <c r="O606" s="76">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1"/>
      <c r="Q606" s="77">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0"/>
      <c r="S606" s="76">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1"/>
      <c r="U606" s="77">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0"/>
      <c r="W606" s="76">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1"/>
      <c r="Y606" s="77">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0"/>
      <c r="AA606" s="76">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1"/>
      <c r="AC606" s="77">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0"/>
      <c r="AE606" s="76">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1"/>
      <c r="AG606" s="77">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0"/>
      <c r="AI606" s="76">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1"/>
      <c r="AK606" s="77">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0"/>
      <c r="AM606" s="76">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1"/>
      <c r="AO606" s="77">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8">
        <v>601</v>
      </c>
      <c r="B607" s="75"/>
      <c r="C607" s="76">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7">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0"/>
      <c r="G607" s="76">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1"/>
      <c r="I607" s="77">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0"/>
      <c r="K607" s="76">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1"/>
      <c r="M607" s="77">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0"/>
      <c r="O607" s="76">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1"/>
      <c r="Q607" s="77">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0"/>
      <c r="S607" s="76">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1"/>
      <c r="U607" s="77">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0"/>
      <c r="W607" s="76">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1"/>
      <c r="Y607" s="77">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0"/>
      <c r="AA607" s="76">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1"/>
      <c r="AC607" s="77">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0"/>
      <c r="AE607" s="76">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1"/>
      <c r="AG607" s="77">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0"/>
      <c r="AI607" s="76">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1"/>
      <c r="AK607" s="77">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0"/>
      <c r="AM607" s="76">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1"/>
      <c r="AO607" s="77">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8">
        <v>602</v>
      </c>
      <c r="B608" s="75"/>
      <c r="C608" s="76">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7">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0"/>
      <c r="G608" s="76">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1"/>
      <c r="I608" s="77">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0"/>
      <c r="K608" s="76">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1"/>
      <c r="M608" s="77">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0"/>
      <c r="O608" s="76">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1"/>
      <c r="Q608" s="77">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0"/>
      <c r="S608" s="76">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1"/>
      <c r="U608" s="77">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0"/>
      <c r="W608" s="76">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1"/>
      <c r="Y608" s="77">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0"/>
      <c r="AA608" s="76">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1"/>
      <c r="AC608" s="77">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0"/>
      <c r="AE608" s="76">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1"/>
      <c r="AG608" s="77">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0"/>
      <c r="AI608" s="76">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1"/>
      <c r="AK608" s="77">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0"/>
      <c r="AM608" s="76">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1"/>
      <c r="AO608" s="77">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8">
        <v>603</v>
      </c>
      <c r="B609" s="75"/>
      <c r="C609" s="76">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7">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0"/>
      <c r="G609" s="76">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1"/>
      <c r="I609" s="77">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0"/>
      <c r="K609" s="76">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1"/>
      <c r="M609" s="77">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0"/>
      <c r="O609" s="76">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1"/>
      <c r="Q609" s="77">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0"/>
      <c r="S609" s="76">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1"/>
      <c r="U609" s="77">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0"/>
      <c r="W609" s="76">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1"/>
      <c r="Y609" s="77">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0"/>
      <c r="AA609" s="76">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1"/>
      <c r="AC609" s="77">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0"/>
      <c r="AE609" s="76">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1"/>
      <c r="AG609" s="77">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0"/>
      <c r="AI609" s="76">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1"/>
      <c r="AK609" s="77">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0"/>
      <c r="AM609" s="76">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1"/>
      <c r="AO609" s="77">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8">
        <v>604</v>
      </c>
      <c r="B610" s="75"/>
      <c r="C610" s="76">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7">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0"/>
      <c r="G610" s="76">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1"/>
      <c r="I610" s="77">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0"/>
      <c r="K610" s="76">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1"/>
      <c r="M610" s="77">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0"/>
      <c r="O610" s="76">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1"/>
      <c r="Q610" s="77">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0"/>
      <c r="S610" s="76">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1"/>
      <c r="U610" s="77">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0"/>
      <c r="W610" s="76">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1"/>
      <c r="Y610" s="77">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0"/>
      <c r="AA610" s="76">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1"/>
      <c r="AC610" s="77">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0"/>
      <c r="AE610" s="76">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1"/>
      <c r="AG610" s="77">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0"/>
      <c r="AI610" s="76">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1"/>
      <c r="AK610" s="77">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0"/>
      <c r="AM610" s="76">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1"/>
      <c r="AO610" s="77">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8">
        <v>605</v>
      </c>
      <c r="B611" s="75"/>
      <c r="C611" s="76">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7">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0"/>
      <c r="G611" s="76">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1"/>
      <c r="I611" s="77">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0"/>
      <c r="K611" s="76">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1"/>
      <c r="M611" s="77">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0"/>
      <c r="O611" s="76">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1"/>
      <c r="Q611" s="77">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0"/>
      <c r="S611" s="76">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1"/>
      <c r="U611" s="77">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0"/>
      <c r="W611" s="76">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1"/>
      <c r="Y611" s="77">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0"/>
      <c r="AA611" s="76">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1"/>
      <c r="AC611" s="77">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0"/>
      <c r="AE611" s="76">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1"/>
      <c r="AG611" s="77">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0"/>
      <c r="AI611" s="76">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1"/>
      <c r="AK611" s="77">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0"/>
      <c r="AM611" s="76">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1"/>
      <c r="AO611" s="77">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0">
        <v>606</v>
      </c>
      <c r="B612" s="91"/>
      <c r="C612" s="92">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3"/>
      <c r="E612" s="94">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5"/>
      <c r="G612" s="92">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6"/>
      <c r="I612" s="94">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5"/>
      <c r="K612" s="92">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6"/>
      <c r="M612" s="94">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5"/>
      <c r="O612" s="92">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6"/>
      <c r="Q612" s="94">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5"/>
      <c r="S612" s="92">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6"/>
      <c r="U612" s="94">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5"/>
      <c r="W612" s="92">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6"/>
      <c r="Y612" s="94">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5"/>
      <c r="AA612" s="92">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6"/>
      <c r="AC612" s="94">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5"/>
      <c r="AE612" s="92">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6"/>
      <c r="AG612" s="94">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5"/>
      <c r="AI612" s="92">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6"/>
      <c r="AK612" s="94">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5"/>
      <c r="AM612" s="92">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6"/>
      <c r="AO612" s="94">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8">
        <v>607</v>
      </c>
      <c r="B613" s="75"/>
      <c r="C613" s="76">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7">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0"/>
      <c r="G613" s="76">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1"/>
      <c r="I613" s="77">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0"/>
      <c r="K613" s="76">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1"/>
      <c r="M613" s="77">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0"/>
      <c r="O613" s="76">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1"/>
      <c r="Q613" s="77">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0"/>
      <c r="S613" s="76">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1"/>
      <c r="U613" s="77">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0"/>
      <c r="W613" s="76">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1"/>
      <c r="Y613" s="77">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0"/>
      <c r="AA613" s="76">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1"/>
      <c r="AC613" s="77">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0"/>
      <c r="AE613" s="76">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1"/>
      <c r="AG613" s="77">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0"/>
      <c r="AI613" s="76">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1"/>
      <c r="AK613" s="77">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0"/>
      <c r="AM613" s="76">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1"/>
      <c r="AO613" s="77">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8">
        <v>608</v>
      </c>
      <c r="B614" s="75"/>
      <c r="C614" s="76">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7">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0"/>
      <c r="G614" s="76">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1"/>
      <c r="I614" s="77">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0"/>
      <c r="K614" s="76">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1"/>
      <c r="M614" s="77">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0"/>
      <c r="O614" s="76">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1"/>
      <c r="Q614" s="77">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0"/>
      <c r="S614" s="76">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1"/>
      <c r="U614" s="77">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0"/>
      <c r="W614" s="76">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1"/>
      <c r="Y614" s="77">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0"/>
      <c r="AA614" s="76">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1"/>
      <c r="AC614" s="77">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0"/>
      <c r="AE614" s="76">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1"/>
      <c r="AG614" s="77">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0"/>
      <c r="AI614" s="76">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1"/>
      <c r="AK614" s="77">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0"/>
      <c r="AM614" s="76">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1"/>
      <c r="AO614" s="77">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0">
        <v>609</v>
      </c>
      <c r="B615" s="91"/>
      <c r="C615" s="92">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3"/>
      <c r="E615" s="94">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5"/>
      <c r="G615" s="92">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6"/>
      <c r="I615" s="94">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5"/>
      <c r="K615" s="92">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6"/>
      <c r="M615" s="94">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5"/>
      <c r="O615" s="92">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6"/>
      <c r="Q615" s="94">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5"/>
      <c r="S615" s="92">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6"/>
      <c r="U615" s="94">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5"/>
      <c r="W615" s="92">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6"/>
      <c r="Y615" s="94">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5"/>
      <c r="AA615" s="92">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6"/>
      <c r="AC615" s="94">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5"/>
      <c r="AE615" s="92">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6"/>
      <c r="AG615" s="94">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5"/>
      <c r="AI615" s="92">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6"/>
      <c r="AK615" s="94">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5"/>
      <c r="AM615" s="92">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6"/>
      <c r="AO615" s="94">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8">
        <v>610</v>
      </c>
      <c r="B616" s="75"/>
      <c r="C616" s="76">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7">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0"/>
      <c r="G616" s="76">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1"/>
      <c r="I616" s="77">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0"/>
      <c r="K616" s="76">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1"/>
      <c r="M616" s="77">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0"/>
      <c r="O616" s="76">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1"/>
      <c r="Q616" s="77">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0"/>
      <c r="S616" s="76">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1"/>
      <c r="U616" s="77">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0"/>
      <c r="W616" s="76">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1"/>
      <c r="Y616" s="77">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0"/>
      <c r="AA616" s="76">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1"/>
      <c r="AC616" s="77">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0"/>
      <c r="AE616" s="76">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1"/>
      <c r="AG616" s="77">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0"/>
      <c r="AI616" s="76">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1"/>
      <c r="AK616" s="77">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0"/>
      <c r="AM616" s="76">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1"/>
      <c r="AO616" s="77">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8">
        <v>611</v>
      </c>
      <c r="B617" s="75"/>
      <c r="C617" s="76">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7">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0"/>
      <c r="G617" s="76">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1"/>
      <c r="I617" s="77">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0"/>
      <c r="K617" s="76">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1"/>
      <c r="M617" s="77">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0"/>
      <c r="O617" s="76">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1"/>
      <c r="Q617" s="77">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0"/>
      <c r="S617" s="76">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1"/>
      <c r="U617" s="77">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0"/>
      <c r="W617" s="76">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1"/>
      <c r="Y617" s="77">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0"/>
      <c r="AA617" s="76">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1"/>
      <c r="AC617" s="77">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0"/>
      <c r="AE617" s="76">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1"/>
      <c r="AG617" s="77">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0"/>
      <c r="AI617" s="76">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1"/>
      <c r="AK617" s="77">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0"/>
      <c r="AM617" s="76">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1"/>
      <c r="AO617" s="77">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8">
        <v>612</v>
      </c>
      <c r="B618" s="75"/>
      <c r="C618" s="76">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7">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0"/>
      <c r="G618" s="76">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1"/>
      <c r="I618" s="77">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0"/>
      <c r="K618" s="76">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1"/>
      <c r="M618" s="77">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0"/>
      <c r="O618" s="76">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1"/>
      <c r="Q618" s="77">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0"/>
      <c r="S618" s="76">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1"/>
      <c r="U618" s="77">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0"/>
      <c r="W618" s="76">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1"/>
      <c r="Y618" s="77">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0"/>
      <c r="AA618" s="76">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1"/>
      <c r="AC618" s="77">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0"/>
      <c r="AE618" s="76">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1"/>
      <c r="AG618" s="77">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0"/>
      <c r="AI618" s="76">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1"/>
      <c r="AK618" s="77">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0"/>
      <c r="AM618" s="76">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1"/>
      <c r="AO618" s="77">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8">
        <v>613</v>
      </c>
      <c r="B619" s="75"/>
      <c r="C619" s="76">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7">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0"/>
      <c r="G619" s="76">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1"/>
      <c r="I619" s="77">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0"/>
      <c r="K619" s="76">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1"/>
      <c r="M619" s="77">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0"/>
      <c r="O619" s="76">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1"/>
      <c r="Q619" s="77">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0"/>
      <c r="S619" s="76">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1"/>
      <c r="U619" s="77">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0"/>
      <c r="W619" s="76">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1"/>
      <c r="Y619" s="77">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0"/>
      <c r="AA619" s="76">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1"/>
      <c r="AC619" s="77">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0"/>
      <c r="AE619" s="76">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1"/>
      <c r="AG619" s="77">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0"/>
      <c r="AI619" s="76">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1"/>
      <c r="AK619" s="77">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0"/>
      <c r="AM619" s="76">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1"/>
      <c r="AO619" s="77">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8">
        <v>614</v>
      </c>
      <c r="B620" s="75"/>
      <c r="C620" s="76">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7">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0"/>
      <c r="G620" s="76">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1"/>
      <c r="I620" s="77">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0"/>
      <c r="K620" s="76">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1"/>
      <c r="M620" s="77">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0"/>
      <c r="O620" s="76">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1"/>
      <c r="Q620" s="77">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0"/>
      <c r="S620" s="76">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1"/>
      <c r="U620" s="77">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0"/>
      <c r="W620" s="76">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1"/>
      <c r="Y620" s="77">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0"/>
      <c r="AA620" s="76">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1"/>
      <c r="AC620" s="77">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0"/>
      <c r="AE620" s="76">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1"/>
      <c r="AG620" s="77">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0"/>
      <c r="AI620" s="76">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1"/>
      <c r="AK620" s="77">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0"/>
      <c r="AM620" s="76">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1"/>
      <c r="AO620" s="77">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8">
        <v>615</v>
      </c>
      <c r="B621" s="75"/>
      <c r="C621" s="76">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7">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0"/>
      <c r="G621" s="76">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1"/>
      <c r="I621" s="77">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0"/>
      <c r="K621" s="76">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1"/>
      <c r="M621" s="77">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0"/>
      <c r="O621" s="76">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1"/>
      <c r="Q621" s="77">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0"/>
      <c r="S621" s="76">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1"/>
      <c r="U621" s="77">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0"/>
      <c r="W621" s="76">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1"/>
      <c r="Y621" s="77">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0"/>
      <c r="AA621" s="76">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1"/>
      <c r="AC621" s="77">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0"/>
      <c r="AE621" s="76">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1"/>
      <c r="AG621" s="77">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0"/>
      <c r="AI621" s="76">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1"/>
      <c r="AK621" s="77">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0"/>
      <c r="AM621" s="76">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1"/>
      <c r="AO621" s="77">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8">
        <v>616</v>
      </c>
      <c r="B622" s="75"/>
      <c r="C622" s="76">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7">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0"/>
      <c r="G622" s="76">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1"/>
      <c r="I622" s="77">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0"/>
      <c r="K622" s="76">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1"/>
      <c r="M622" s="77">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0"/>
      <c r="O622" s="76">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1"/>
      <c r="Q622" s="77">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0"/>
      <c r="S622" s="76">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1"/>
      <c r="U622" s="77">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0"/>
      <c r="W622" s="76">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1"/>
      <c r="Y622" s="77">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0"/>
      <c r="AA622" s="76">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1"/>
      <c r="AC622" s="77">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0"/>
      <c r="AE622" s="76">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1"/>
      <c r="AG622" s="77">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0"/>
      <c r="AI622" s="76">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1"/>
      <c r="AK622" s="77">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0"/>
      <c r="AM622" s="76">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1"/>
      <c r="AO622" s="77">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8">
        <v>617</v>
      </c>
      <c r="B623" s="75"/>
      <c r="C623" s="76">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7">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0"/>
      <c r="G623" s="76">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1"/>
      <c r="I623" s="77">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0"/>
      <c r="K623" s="76">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1"/>
      <c r="M623" s="77">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0"/>
      <c r="O623" s="76">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1"/>
      <c r="Q623" s="77">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0"/>
      <c r="S623" s="76">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1"/>
      <c r="U623" s="77">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0"/>
      <c r="W623" s="76">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1"/>
      <c r="Y623" s="77">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0"/>
      <c r="AA623" s="76">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1"/>
      <c r="AC623" s="77">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0"/>
      <c r="AE623" s="76">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1"/>
      <c r="AG623" s="77">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0"/>
      <c r="AI623" s="76">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1"/>
      <c r="AK623" s="77">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0"/>
      <c r="AM623" s="76">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1"/>
      <c r="AO623" s="77">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8">
        <v>618</v>
      </c>
      <c r="B624" s="75"/>
      <c r="C624" s="76">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7">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0"/>
      <c r="G624" s="76">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1"/>
      <c r="I624" s="77">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0"/>
      <c r="K624" s="76">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1"/>
      <c r="M624" s="77">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0"/>
      <c r="O624" s="76">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1"/>
      <c r="Q624" s="77">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0"/>
      <c r="S624" s="76">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1"/>
      <c r="U624" s="77">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0"/>
      <c r="W624" s="76">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1"/>
      <c r="Y624" s="77">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0"/>
      <c r="AA624" s="76">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1"/>
      <c r="AC624" s="77">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0"/>
      <c r="AE624" s="76">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1"/>
      <c r="AG624" s="77">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0"/>
      <c r="AI624" s="76">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1"/>
      <c r="AK624" s="77">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0"/>
      <c r="AM624" s="76">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1"/>
      <c r="AO624" s="77">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0">
        <v>619</v>
      </c>
      <c r="B625" s="91"/>
      <c r="C625" s="92">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3"/>
      <c r="E625" s="94">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5"/>
      <c r="G625" s="92">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6"/>
      <c r="I625" s="94">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5"/>
      <c r="K625" s="92">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6"/>
      <c r="M625" s="94">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5"/>
      <c r="O625" s="92">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6"/>
      <c r="Q625" s="94">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5"/>
      <c r="S625" s="92">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6"/>
      <c r="U625" s="94">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5"/>
      <c r="W625" s="92">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6"/>
      <c r="Y625" s="94">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5"/>
      <c r="AA625" s="92">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6"/>
      <c r="AC625" s="94">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5"/>
      <c r="AE625" s="92">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6"/>
      <c r="AG625" s="94">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5"/>
      <c r="AI625" s="92">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6"/>
      <c r="AK625" s="94">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5"/>
      <c r="AM625" s="92">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6"/>
      <c r="AO625" s="94">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8">
        <v>620</v>
      </c>
      <c r="B626" s="75"/>
      <c r="C626" s="76">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7">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0"/>
      <c r="G626" s="76">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1"/>
      <c r="I626" s="77">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0"/>
      <c r="K626" s="76">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1"/>
      <c r="M626" s="77">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0"/>
      <c r="O626" s="76">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1"/>
      <c r="Q626" s="77">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0"/>
      <c r="S626" s="76">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1"/>
      <c r="U626" s="77">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0"/>
      <c r="W626" s="76">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1"/>
      <c r="Y626" s="77">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0"/>
      <c r="AA626" s="76">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1"/>
      <c r="AC626" s="77">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0"/>
      <c r="AE626" s="76">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1"/>
      <c r="AG626" s="77">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0"/>
      <c r="AI626" s="76">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1"/>
      <c r="AK626" s="77">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0"/>
      <c r="AM626" s="76">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1"/>
      <c r="AO626" s="77">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8">
        <v>621</v>
      </c>
      <c r="B627" s="75"/>
      <c r="C627" s="76">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7">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0"/>
      <c r="G627" s="76">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1"/>
      <c r="I627" s="77">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0"/>
      <c r="K627" s="76">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1"/>
      <c r="M627" s="77">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0"/>
      <c r="O627" s="76">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1"/>
      <c r="Q627" s="77">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0"/>
      <c r="S627" s="76">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1"/>
      <c r="U627" s="77">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0"/>
      <c r="W627" s="76">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1"/>
      <c r="Y627" s="77">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0"/>
      <c r="AA627" s="76">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1"/>
      <c r="AC627" s="77">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0"/>
      <c r="AE627" s="76">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1"/>
      <c r="AG627" s="77">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0"/>
      <c r="AI627" s="76">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1"/>
      <c r="AK627" s="77">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0"/>
      <c r="AM627" s="76">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1"/>
      <c r="AO627" s="77">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0">
        <v>622</v>
      </c>
      <c r="B628" s="91"/>
      <c r="C628" s="92">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3"/>
      <c r="E628" s="94">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5"/>
      <c r="G628" s="92">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6"/>
      <c r="I628" s="94">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5"/>
      <c r="K628" s="92">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6"/>
      <c r="M628" s="94">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5"/>
      <c r="O628" s="92">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6"/>
      <c r="Q628" s="94">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5"/>
      <c r="S628" s="92">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6"/>
      <c r="U628" s="94">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5"/>
      <c r="W628" s="92">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6"/>
      <c r="Y628" s="94">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5"/>
      <c r="AA628" s="92">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6"/>
      <c r="AC628" s="94">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5"/>
      <c r="AE628" s="92">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6"/>
      <c r="AG628" s="94">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5"/>
      <c r="AI628" s="92">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6"/>
      <c r="AK628" s="94">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5"/>
      <c r="AM628" s="92">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6"/>
      <c r="AO628" s="94">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8">
        <v>623</v>
      </c>
      <c r="B629" s="75"/>
      <c r="C629" s="76">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7">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0"/>
      <c r="G629" s="76">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1"/>
      <c r="I629" s="77">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0"/>
      <c r="K629" s="76">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1"/>
      <c r="M629" s="77">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0"/>
      <c r="O629" s="76">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1"/>
      <c r="Q629" s="77">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0"/>
      <c r="S629" s="76">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1"/>
      <c r="U629" s="77">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0"/>
      <c r="W629" s="76">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1"/>
      <c r="Y629" s="77">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0"/>
      <c r="AA629" s="76">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1"/>
      <c r="AC629" s="77">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0"/>
      <c r="AE629" s="76">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1"/>
      <c r="AG629" s="77">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0"/>
      <c r="AI629" s="76">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1"/>
      <c r="AK629" s="77">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0"/>
      <c r="AM629" s="76">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1"/>
      <c r="AO629" s="77">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8">
        <v>624</v>
      </c>
      <c r="B630" s="75"/>
      <c r="C630" s="76">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7">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0"/>
      <c r="G630" s="76">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1"/>
      <c r="I630" s="77">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0"/>
      <c r="K630" s="76">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1"/>
      <c r="M630" s="77">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0"/>
      <c r="O630" s="76">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1"/>
      <c r="Q630" s="77">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0"/>
      <c r="S630" s="76">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1"/>
      <c r="U630" s="77">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0"/>
      <c r="W630" s="76">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1"/>
      <c r="Y630" s="77">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0"/>
      <c r="AA630" s="76">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1"/>
      <c r="AC630" s="77">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0"/>
      <c r="AE630" s="76">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1"/>
      <c r="AG630" s="77">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0"/>
      <c r="AI630" s="76">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1"/>
      <c r="AK630" s="77">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0"/>
      <c r="AM630" s="76">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1"/>
      <c r="AO630" s="77">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8">
        <v>625</v>
      </c>
      <c r="B631" s="75"/>
      <c r="C631" s="76">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7">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0"/>
      <c r="G631" s="76">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1"/>
      <c r="I631" s="77">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0"/>
      <c r="K631" s="76">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1"/>
      <c r="M631" s="77">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0"/>
      <c r="O631" s="76">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1"/>
      <c r="Q631" s="77">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0"/>
      <c r="S631" s="76">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1"/>
      <c r="U631" s="77">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0"/>
      <c r="W631" s="76">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1"/>
      <c r="Y631" s="77">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0"/>
      <c r="AA631" s="76">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1"/>
      <c r="AC631" s="77">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0"/>
      <c r="AE631" s="76">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1"/>
      <c r="AG631" s="77">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0"/>
      <c r="AI631" s="76">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1"/>
      <c r="AK631" s="77">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0"/>
      <c r="AM631" s="76">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1"/>
      <c r="AO631" s="77">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8">
        <v>626</v>
      </c>
      <c r="B632" s="75"/>
      <c r="C632" s="76">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7">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0"/>
      <c r="G632" s="76">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1"/>
      <c r="I632" s="77">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0"/>
      <c r="K632" s="76">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1"/>
      <c r="M632" s="77">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0"/>
      <c r="O632" s="76">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1"/>
      <c r="Q632" s="77">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0"/>
      <c r="S632" s="76">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1"/>
      <c r="U632" s="77">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0"/>
      <c r="W632" s="76">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1"/>
      <c r="Y632" s="77">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0"/>
      <c r="AA632" s="76">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1"/>
      <c r="AC632" s="77">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0"/>
      <c r="AE632" s="76">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1"/>
      <c r="AG632" s="77">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0"/>
      <c r="AI632" s="76">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1"/>
      <c r="AK632" s="77">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0"/>
      <c r="AM632" s="76">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1"/>
      <c r="AO632" s="77">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8">
        <v>627</v>
      </c>
      <c r="B633" s="75"/>
      <c r="C633" s="76">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7">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0"/>
      <c r="G633" s="76">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1"/>
      <c r="I633" s="77">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0"/>
      <c r="K633" s="76">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1"/>
      <c r="M633" s="77">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0"/>
      <c r="O633" s="76">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1"/>
      <c r="Q633" s="77">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0"/>
      <c r="S633" s="76">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1"/>
      <c r="U633" s="77">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0"/>
      <c r="W633" s="76">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1"/>
      <c r="Y633" s="77">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0"/>
      <c r="AA633" s="76">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1"/>
      <c r="AC633" s="77">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0"/>
      <c r="AE633" s="76">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1"/>
      <c r="AG633" s="77">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0"/>
      <c r="AI633" s="76">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1"/>
      <c r="AK633" s="77">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0"/>
      <c r="AM633" s="76">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1"/>
      <c r="AO633" s="77">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8">
        <v>628</v>
      </c>
      <c r="B634" s="75"/>
      <c r="C634" s="76">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7">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0"/>
      <c r="G634" s="76">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1"/>
      <c r="I634" s="77">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0"/>
      <c r="K634" s="76">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1"/>
      <c r="M634" s="77">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0"/>
      <c r="O634" s="76">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1"/>
      <c r="Q634" s="77">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0"/>
      <c r="S634" s="76">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1"/>
      <c r="U634" s="77">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0"/>
      <c r="W634" s="76">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1"/>
      <c r="Y634" s="77">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0"/>
      <c r="AA634" s="76">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1"/>
      <c r="AC634" s="77">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0"/>
      <c r="AE634" s="76">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1"/>
      <c r="AG634" s="77">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0"/>
      <c r="AI634" s="76">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1"/>
      <c r="AK634" s="77">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0"/>
      <c r="AM634" s="76">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1"/>
      <c r="AO634" s="77">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8">
        <v>629</v>
      </c>
      <c r="B635" s="75"/>
      <c r="C635" s="76">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7">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0"/>
      <c r="G635" s="76">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1"/>
      <c r="I635" s="77">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0"/>
      <c r="K635" s="76">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1"/>
      <c r="M635" s="77">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0"/>
      <c r="O635" s="76">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1"/>
      <c r="Q635" s="77">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0"/>
      <c r="S635" s="76">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1"/>
      <c r="U635" s="77">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0"/>
      <c r="W635" s="76">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1"/>
      <c r="Y635" s="77">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0"/>
      <c r="AA635" s="76">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1"/>
      <c r="AC635" s="77">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0"/>
      <c r="AE635" s="76">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1"/>
      <c r="AG635" s="77">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0"/>
      <c r="AI635" s="76">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1"/>
      <c r="AK635" s="77">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0"/>
      <c r="AM635" s="76">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1"/>
      <c r="AO635" s="77">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8">
        <v>630</v>
      </c>
      <c r="B636" s="75"/>
      <c r="C636" s="76">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7">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0"/>
      <c r="G636" s="76">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1"/>
      <c r="I636" s="77">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0"/>
      <c r="K636" s="76">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1"/>
      <c r="M636" s="77">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0"/>
      <c r="O636" s="76">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1"/>
      <c r="Q636" s="77">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0"/>
      <c r="S636" s="76">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1"/>
      <c r="U636" s="77">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0"/>
      <c r="W636" s="76">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1"/>
      <c r="Y636" s="77">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0"/>
      <c r="AA636" s="76">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1"/>
      <c r="AC636" s="77">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0"/>
      <c r="AE636" s="76">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1"/>
      <c r="AG636" s="77">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0"/>
      <c r="AI636" s="76">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1"/>
      <c r="AK636" s="77">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0"/>
      <c r="AM636" s="76">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1"/>
      <c r="AO636" s="77">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8">
        <v>631</v>
      </c>
      <c r="B637" s="75"/>
      <c r="C637" s="76">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7">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0"/>
      <c r="G637" s="76">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1"/>
      <c r="I637" s="77">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0"/>
      <c r="K637" s="76">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1"/>
      <c r="M637" s="77">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0"/>
      <c r="O637" s="76">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1"/>
      <c r="Q637" s="77">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0"/>
      <c r="S637" s="76">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1"/>
      <c r="U637" s="77">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0"/>
      <c r="W637" s="76">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1"/>
      <c r="Y637" s="77">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0"/>
      <c r="AA637" s="76">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1"/>
      <c r="AC637" s="77">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0"/>
      <c r="AE637" s="76">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1"/>
      <c r="AG637" s="77">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0"/>
      <c r="AI637" s="76">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1"/>
      <c r="AK637" s="77">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0"/>
      <c r="AM637" s="76">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1"/>
      <c r="AO637" s="77">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0">
        <v>632</v>
      </c>
      <c r="B638" s="91"/>
      <c r="C638" s="92">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3"/>
      <c r="E638" s="94">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5"/>
      <c r="G638" s="92">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6"/>
      <c r="I638" s="94">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5"/>
      <c r="K638" s="92">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6"/>
      <c r="M638" s="94">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5"/>
      <c r="O638" s="92">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6"/>
      <c r="Q638" s="94">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5"/>
      <c r="S638" s="92">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6"/>
      <c r="U638" s="94">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5"/>
      <c r="W638" s="92">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6"/>
      <c r="Y638" s="94">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5"/>
      <c r="AA638" s="92">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6"/>
      <c r="AC638" s="94">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5"/>
      <c r="AE638" s="92">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6"/>
      <c r="AG638" s="94">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5"/>
      <c r="AI638" s="92">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6"/>
      <c r="AK638" s="94">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5"/>
      <c r="AM638" s="92">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6"/>
      <c r="AO638" s="94">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8">
        <v>633</v>
      </c>
      <c r="B639" s="75"/>
      <c r="C639" s="76">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7">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0"/>
      <c r="G639" s="76">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1"/>
      <c r="I639" s="77">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0"/>
      <c r="K639" s="76">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1"/>
      <c r="M639" s="77">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0"/>
      <c r="O639" s="76">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1"/>
      <c r="Q639" s="77">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0"/>
      <c r="S639" s="76">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1"/>
      <c r="U639" s="77">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0"/>
      <c r="W639" s="76">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1"/>
      <c r="Y639" s="77">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0"/>
      <c r="AA639" s="76">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1"/>
      <c r="AC639" s="77">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0"/>
      <c r="AE639" s="76">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1"/>
      <c r="AG639" s="77">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0"/>
      <c r="AI639" s="76">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1"/>
      <c r="AK639" s="77">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0"/>
      <c r="AM639" s="76">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1"/>
      <c r="AO639" s="77">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8">
        <v>634</v>
      </c>
      <c r="B640" s="75"/>
      <c r="C640" s="76">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7">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0"/>
      <c r="G640" s="76">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1"/>
      <c r="I640" s="77">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0"/>
      <c r="K640" s="76">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1"/>
      <c r="M640" s="77">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0"/>
      <c r="O640" s="76">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1"/>
      <c r="Q640" s="77">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0"/>
      <c r="S640" s="76">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1"/>
      <c r="U640" s="77">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0"/>
      <c r="W640" s="76">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1"/>
      <c r="Y640" s="77">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0"/>
      <c r="AA640" s="76">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1"/>
      <c r="AC640" s="77">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0"/>
      <c r="AE640" s="76">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1"/>
      <c r="AG640" s="77">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0"/>
      <c r="AI640" s="76">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1"/>
      <c r="AK640" s="77">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0"/>
      <c r="AM640" s="76">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1"/>
      <c r="AO640" s="77">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0">
        <v>635</v>
      </c>
      <c r="B641" s="91"/>
      <c r="C641" s="92">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3"/>
      <c r="E641" s="94">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5"/>
      <c r="G641" s="92">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6"/>
      <c r="I641" s="94">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5"/>
      <c r="K641" s="92">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6"/>
      <c r="M641" s="94">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5"/>
      <c r="O641" s="92">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6"/>
      <c r="Q641" s="94">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5"/>
      <c r="S641" s="92">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6"/>
      <c r="U641" s="94">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5"/>
      <c r="W641" s="92">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6"/>
      <c r="Y641" s="94">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5"/>
      <c r="AA641" s="92">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6"/>
      <c r="AC641" s="94">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5"/>
      <c r="AE641" s="92">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6"/>
      <c r="AG641" s="94">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5"/>
      <c r="AI641" s="92">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6"/>
      <c r="AK641" s="94">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5"/>
      <c r="AM641" s="92">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6"/>
      <c r="AO641" s="94">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8">
        <v>636</v>
      </c>
      <c r="B642" s="75"/>
      <c r="C642" s="76">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7">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0"/>
      <c r="G642" s="76">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1"/>
      <c r="I642" s="77">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0"/>
      <c r="K642" s="76">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1"/>
      <c r="M642" s="77">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0"/>
      <c r="O642" s="76">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1"/>
      <c r="Q642" s="77">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0"/>
      <c r="S642" s="76">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1"/>
      <c r="U642" s="77">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0"/>
      <c r="W642" s="76">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1"/>
      <c r="Y642" s="77">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0"/>
      <c r="AA642" s="76">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1"/>
      <c r="AC642" s="77">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0"/>
      <c r="AE642" s="76">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1"/>
      <c r="AG642" s="77">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0"/>
      <c r="AI642" s="76">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1"/>
      <c r="AK642" s="77">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0"/>
      <c r="AM642" s="76">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1"/>
      <c r="AO642" s="77">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8">
        <v>637</v>
      </c>
      <c r="B643" s="75"/>
      <c r="C643" s="76">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7">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0"/>
      <c r="G643" s="76">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1"/>
      <c r="I643" s="77">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0"/>
      <c r="K643" s="76">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1"/>
      <c r="M643" s="77">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0"/>
      <c r="O643" s="76">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1"/>
      <c r="Q643" s="77">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0"/>
      <c r="S643" s="76">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1"/>
      <c r="U643" s="77">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0"/>
      <c r="W643" s="76">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1"/>
      <c r="Y643" s="77">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0"/>
      <c r="AA643" s="76">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1"/>
      <c r="AC643" s="77">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0"/>
      <c r="AE643" s="76">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1"/>
      <c r="AG643" s="77">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0"/>
      <c r="AI643" s="76">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1"/>
      <c r="AK643" s="77">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0"/>
      <c r="AM643" s="76">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1"/>
      <c r="AO643" s="77">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8">
        <v>638</v>
      </c>
      <c r="B644" s="75"/>
      <c r="C644" s="76">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7">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0"/>
      <c r="G644" s="76">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1"/>
      <c r="I644" s="77">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0"/>
      <c r="K644" s="76">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1"/>
      <c r="M644" s="77">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0"/>
      <c r="O644" s="76">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1"/>
      <c r="Q644" s="77">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0"/>
      <c r="S644" s="76">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1"/>
      <c r="U644" s="77">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0"/>
      <c r="W644" s="76">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1"/>
      <c r="Y644" s="77">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0"/>
      <c r="AA644" s="76">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1"/>
      <c r="AC644" s="77">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0"/>
      <c r="AE644" s="76">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1"/>
      <c r="AG644" s="77">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0"/>
      <c r="AI644" s="76">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1"/>
      <c r="AK644" s="77">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0"/>
      <c r="AM644" s="76">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1"/>
      <c r="AO644" s="77">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8">
        <v>639</v>
      </c>
      <c r="B645" s="75"/>
      <c r="C645" s="76">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7">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0"/>
      <c r="G645" s="76">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1"/>
      <c r="I645" s="77">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0"/>
      <c r="K645" s="76">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1"/>
      <c r="M645" s="77">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0"/>
      <c r="O645" s="76">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1"/>
      <c r="Q645" s="77">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0"/>
      <c r="S645" s="76">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1"/>
      <c r="U645" s="77">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0"/>
      <c r="W645" s="76">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1"/>
      <c r="Y645" s="77">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0"/>
      <c r="AA645" s="76">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1"/>
      <c r="AC645" s="77">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0"/>
      <c r="AE645" s="76">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1"/>
      <c r="AG645" s="77">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0"/>
      <c r="AI645" s="76">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1"/>
      <c r="AK645" s="77">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0"/>
      <c r="AM645" s="76">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1"/>
      <c r="AO645" s="77">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8">
        <v>640</v>
      </c>
      <c r="B646" s="75"/>
      <c r="C646" s="76">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7">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0"/>
      <c r="G646" s="76">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1"/>
      <c r="I646" s="77">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0"/>
      <c r="K646" s="76">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1"/>
      <c r="M646" s="77">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0"/>
      <c r="O646" s="76">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1"/>
      <c r="Q646" s="77">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0"/>
      <c r="S646" s="76">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1"/>
      <c r="U646" s="77">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0"/>
      <c r="W646" s="76">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1"/>
      <c r="Y646" s="77">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0"/>
      <c r="AA646" s="76">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1"/>
      <c r="AC646" s="77">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0"/>
      <c r="AE646" s="76">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1"/>
      <c r="AG646" s="77">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0"/>
      <c r="AI646" s="76">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1"/>
      <c r="AK646" s="77">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0"/>
      <c r="AM646" s="76">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1"/>
      <c r="AO646" s="77">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8">
        <v>641</v>
      </c>
      <c r="B647" s="75"/>
      <c r="C647" s="76">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7">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0"/>
      <c r="G647" s="76">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1"/>
      <c r="I647" s="77">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0"/>
      <c r="K647" s="76">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1"/>
      <c r="M647" s="77">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0"/>
      <c r="O647" s="76">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1"/>
      <c r="Q647" s="77">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0"/>
      <c r="S647" s="76">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1"/>
      <c r="U647" s="77">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0"/>
      <c r="W647" s="76">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1"/>
      <c r="Y647" s="77">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0"/>
      <c r="AA647" s="76">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1"/>
      <c r="AC647" s="77">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0"/>
      <c r="AE647" s="76">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1"/>
      <c r="AG647" s="77">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0"/>
      <c r="AI647" s="76">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1"/>
      <c r="AK647" s="77">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0"/>
      <c r="AM647" s="76">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1"/>
      <c r="AO647" s="77">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8">
        <v>642</v>
      </c>
      <c r="B648" s="75"/>
      <c r="C648" s="76">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7">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0"/>
      <c r="G648" s="76">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1"/>
      <c r="I648" s="77">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0"/>
      <c r="K648" s="76">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1"/>
      <c r="M648" s="77">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0"/>
      <c r="O648" s="76">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1"/>
      <c r="Q648" s="77">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0"/>
      <c r="S648" s="76">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1"/>
      <c r="U648" s="77">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0"/>
      <c r="W648" s="76">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1"/>
      <c r="Y648" s="77">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0"/>
      <c r="AA648" s="76">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1"/>
      <c r="AC648" s="77">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0"/>
      <c r="AE648" s="76">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1"/>
      <c r="AG648" s="77">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0"/>
      <c r="AI648" s="76">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1"/>
      <c r="AK648" s="77">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0"/>
      <c r="AM648" s="76">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1"/>
      <c r="AO648" s="77">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8">
        <v>643</v>
      </c>
      <c r="B649" s="75"/>
      <c r="C649" s="76">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7">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0"/>
      <c r="G649" s="76">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1"/>
      <c r="I649" s="77">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0"/>
      <c r="K649" s="76">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1"/>
      <c r="M649" s="77">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0"/>
      <c r="O649" s="76">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1"/>
      <c r="Q649" s="77">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0"/>
      <c r="S649" s="76">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1"/>
      <c r="U649" s="77">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0"/>
      <c r="W649" s="76">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1"/>
      <c r="Y649" s="77">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0"/>
      <c r="AA649" s="76">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1"/>
      <c r="AC649" s="77">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0"/>
      <c r="AE649" s="76">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1"/>
      <c r="AG649" s="77">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0"/>
      <c r="AI649" s="76">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1"/>
      <c r="AK649" s="77">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0"/>
      <c r="AM649" s="76">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1"/>
      <c r="AO649" s="77">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8">
        <v>644</v>
      </c>
      <c r="B650" s="75"/>
      <c r="C650" s="76">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7">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0"/>
      <c r="G650" s="76">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1"/>
      <c r="I650" s="77">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0"/>
      <c r="K650" s="76">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1"/>
      <c r="M650" s="77">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0"/>
      <c r="O650" s="76">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1"/>
      <c r="Q650" s="77">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0"/>
      <c r="S650" s="76">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1"/>
      <c r="U650" s="77">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0"/>
      <c r="W650" s="76">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1"/>
      <c r="Y650" s="77">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0"/>
      <c r="AA650" s="76">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1"/>
      <c r="AC650" s="77">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0"/>
      <c r="AE650" s="76">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1"/>
      <c r="AG650" s="77">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0"/>
      <c r="AI650" s="76">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1"/>
      <c r="AK650" s="77">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0"/>
      <c r="AM650" s="76">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1"/>
      <c r="AO650" s="77">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0">
        <v>645</v>
      </c>
      <c r="B651" s="91"/>
      <c r="C651" s="92">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3"/>
      <c r="E651" s="94">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5"/>
      <c r="G651" s="92">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6"/>
      <c r="I651" s="94">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5"/>
      <c r="K651" s="92">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6"/>
      <c r="M651" s="94">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5"/>
      <c r="O651" s="92">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6"/>
      <c r="Q651" s="94">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5"/>
      <c r="S651" s="92">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6"/>
      <c r="U651" s="94">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5"/>
      <c r="W651" s="92">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6"/>
      <c r="Y651" s="94">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5"/>
      <c r="AA651" s="92">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6"/>
      <c r="AC651" s="94">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5"/>
      <c r="AE651" s="92">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6"/>
      <c r="AG651" s="94">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5"/>
      <c r="AI651" s="92">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6"/>
      <c r="AK651" s="94">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5"/>
      <c r="AM651" s="92">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6"/>
      <c r="AO651" s="94">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8">
        <v>646</v>
      </c>
      <c r="B652" s="75"/>
      <c r="C652" s="76">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7">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0"/>
      <c r="G652" s="76">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1"/>
      <c r="I652" s="77">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0"/>
      <c r="K652" s="76">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1"/>
      <c r="M652" s="77">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0"/>
      <c r="O652" s="76">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1"/>
      <c r="Q652" s="77">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0"/>
      <c r="S652" s="76">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1"/>
      <c r="U652" s="77">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0"/>
      <c r="W652" s="76">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1"/>
      <c r="Y652" s="77">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0"/>
      <c r="AA652" s="76">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1"/>
      <c r="AC652" s="77">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0"/>
      <c r="AE652" s="76">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1"/>
      <c r="AG652" s="77">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0"/>
      <c r="AI652" s="76">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1"/>
      <c r="AK652" s="77">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0"/>
      <c r="AM652" s="76">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1"/>
      <c r="AO652" s="77">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8">
        <v>647</v>
      </c>
      <c r="B653" s="75"/>
      <c r="C653" s="76">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7">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0"/>
      <c r="G653" s="76">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1"/>
      <c r="I653" s="77">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0"/>
      <c r="K653" s="76">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1"/>
      <c r="M653" s="77">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0"/>
      <c r="O653" s="76">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1"/>
      <c r="Q653" s="77">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0"/>
      <c r="S653" s="76">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1"/>
      <c r="U653" s="77">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0"/>
      <c r="W653" s="76">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1"/>
      <c r="Y653" s="77">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0"/>
      <c r="AA653" s="76">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1"/>
      <c r="AC653" s="77">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0"/>
      <c r="AE653" s="76">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1"/>
      <c r="AG653" s="77">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0"/>
      <c r="AI653" s="76">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1"/>
      <c r="AK653" s="77">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0"/>
      <c r="AM653" s="76">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1"/>
      <c r="AO653" s="77">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0">
        <v>648</v>
      </c>
      <c r="B654" s="91"/>
      <c r="C654" s="92">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3"/>
      <c r="E654" s="94">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5"/>
      <c r="G654" s="92">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6"/>
      <c r="I654" s="94">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5"/>
      <c r="K654" s="92">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6"/>
      <c r="M654" s="94">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5"/>
      <c r="O654" s="92">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6"/>
      <c r="Q654" s="94">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5"/>
      <c r="S654" s="92">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6"/>
      <c r="U654" s="94">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5"/>
      <c r="W654" s="92">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6"/>
      <c r="Y654" s="94">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5"/>
      <c r="AA654" s="92">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6"/>
      <c r="AC654" s="94">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5"/>
      <c r="AE654" s="92">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6"/>
      <c r="AG654" s="94">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5"/>
      <c r="AI654" s="92">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6"/>
      <c r="AK654" s="94">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5"/>
      <c r="AM654" s="92">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6"/>
      <c r="AO654" s="94">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8">
        <v>649</v>
      </c>
      <c r="B655" s="75"/>
      <c r="C655" s="76">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7">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0"/>
      <c r="G655" s="76">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1"/>
      <c r="I655" s="77">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0"/>
      <c r="K655" s="76">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1"/>
      <c r="M655" s="77">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0"/>
      <c r="O655" s="76">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1"/>
      <c r="Q655" s="77">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0"/>
      <c r="S655" s="76">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1"/>
      <c r="U655" s="77">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0"/>
      <c r="W655" s="76">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1"/>
      <c r="Y655" s="77">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0"/>
      <c r="AA655" s="76">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1"/>
      <c r="AC655" s="77">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0"/>
      <c r="AE655" s="76">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1"/>
      <c r="AG655" s="77">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0"/>
      <c r="AI655" s="76">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1"/>
      <c r="AK655" s="77">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0"/>
      <c r="AM655" s="76">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1"/>
      <c r="AO655" s="77">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ht="15.75" thickBot="1">
      <c r="A656" s="83">
        <v>650</v>
      </c>
      <c r="B656" s="84"/>
      <c r="C656" s="85">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86"/>
      <c r="E656" s="87">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8"/>
      <c r="G656" s="85">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9"/>
      <c r="I656" s="87">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8"/>
      <c r="K656" s="85">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9"/>
      <c r="M656" s="87">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8"/>
      <c r="O656" s="85">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9"/>
      <c r="Q656" s="87">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8"/>
      <c r="S656" s="85">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9"/>
      <c r="U656" s="87">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8"/>
      <c r="W656" s="85">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9"/>
      <c r="Y656" s="87">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8"/>
      <c r="AA656" s="85">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9"/>
      <c r="AC656" s="87">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8"/>
      <c r="AE656" s="85">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9"/>
      <c r="AG656" s="87">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8"/>
      <c r="AI656" s="85">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9"/>
      <c r="AK656" s="87">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8"/>
      <c r="AM656" s="85">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9"/>
      <c r="AO656" s="87">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sheetData>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A7:A656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2021-12-03T10:01:31Z</dcterms:modified>
</cp:coreProperties>
</file>